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1\отчет за 1 полугодие 2021\"/>
    </mc:Choice>
  </mc:AlternateContent>
  <bookViews>
    <workbookView xWindow="0" yWindow="0" windowWidth="18732" windowHeight="3732"/>
  </bookViews>
  <sheets>
    <sheet name="исполнение 1кв2021 Разв.мун.сл" sheetId="9" r:id="rId1"/>
    <sheet name="исполнение полуг. 2021 Разв.мун" sheetId="10" r:id="rId2"/>
    <sheet name="Лист1" sheetId="7" r:id="rId3"/>
  </sheets>
  <definedNames>
    <definedName name="_xlnm.Print_Area" localSheetId="0">'исполнение 1кв2021 Разв.мун.сл'!$A$1:$S$33</definedName>
    <definedName name="_xlnm.Print_Area" localSheetId="1">'исполнение полуг. 2021 Разв.мун'!$A$1:$S$33</definedName>
  </definedNames>
  <calcPr calcId="152511"/>
</workbook>
</file>

<file path=xl/calcChain.xml><?xml version="1.0" encoding="utf-8"?>
<calcChain xmlns="http://schemas.openxmlformats.org/spreadsheetml/2006/main">
  <c r="T26" i="10" l="1"/>
  <c r="M26" i="10"/>
  <c r="H26" i="10"/>
  <c r="C26" i="10"/>
  <c r="T25" i="10"/>
  <c r="M25" i="10"/>
  <c r="H25" i="10"/>
  <c r="C25" i="10"/>
  <c r="M24" i="10"/>
  <c r="H24" i="10"/>
  <c r="T24" i="10" s="1"/>
  <c r="C24" i="10"/>
  <c r="T23" i="10"/>
  <c r="M23" i="10"/>
  <c r="H23" i="10"/>
  <c r="C23" i="10"/>
  <c r="M22" i="10"/>
  <c r="H22" i="10"/>
  <c r="T22" i="10" s="1"/>
  <c r="C22" i="10"/>
  <c r="T21" i="10"/>
  <c r="M21" i="10"/>
  <c r="H21" i="10"/>
  <c r="C21" i="10"/>
  <c r="Q20" i="10"/>
  <c r="Q27" i="10" s="1"/>
  <c r="P20" i="10"/>
  <c r="P27" i="10" s="1"/>
  <c r="O20" i="10"/>
  <c r="O27" i="10" s="1"/>
  <c r="O28" i="10" s="1"/>
  <c r="N20" i="10"/>
  <c r="L20" i="10"/>
  <c r="L27" i="10" s="1"/>
  <c r="L28" i="10" s="1"/>
  <c r="K20" i="10"/>
  <c r="K27" i="10" s="1"/>
  <c r="J20" i="10"/>
  <c r="J27" i="10" s="1"/>
  <c r="J28" i="10" s="1"/>
  <c r="I20" i="10"/>
  <c r="I27" i="10" s="1"/>
  <c r="I28" i="10" s="1"/>
  <c r="G20" i="10"/>
  <c r="G27" i="10" s="1"/>
  <c r="G28" i="10" s="1"/>
  <c r="F20" i="10"/>
  <c r="F27" i="10" s="1"/>
  <c r="E20" i="10"/>
  <c r="E27" i="10" s="1"/>
  <c r="E28" i="10" s="1"/>
  <c r="D20" i="10"/>
  <c r="D27" i="10" s="1"/>
  <c r="D28" i="10" s="1"/>
  <c r="M14" i="10"/>
  <c r="H14" i="10"/>
  <c r="C14" i="10"/>
  <c r="K13" i="10"/>
  <c r="H13" i="10" s="1"/>
  <c r="F13" i="10"/>
  <c r="C13" i="10"/>
  <c r="M11" i="10"/>
  <c r="H11" i="10"/>
  <c r="C11" i="10"/>
  <c r="M10" i="10"/>
  <c r="M9" i="10" s="1"/>
  <c r="H10" i="10"/>
  <c r="H9" i="10" s="1"/>
  <c r="C10" i="10"/>
  <c r="Q9" i="10"/>
  <c r="P9" i="10"/>
  <c r="P15" i="10" s="1"/>
  <c r="K9" i="10"/>
  <c r="K15" i="10" s="1"/>
  <c r="F9" i="10"/>
  <c r="C9" i="10" s="1"/>
  <c r="M20" i="10" l="1"/>
  <c r="M27" i="10" s="1"/>
  <c r="K28" i="10"/>
  <c r="H15" i="10"/>
  <c r="M15" i="10"/>
  <c r="P28" i="10"/>
  <c r="C15" i="10"/>
  <c r="F15" i="10"/>
  <c r="F28" i="10" s="1"/>
  <c r="N27" i="10"/>
  <c r="N28" i="10" s="1"/>
  <c r="C20" i="10"/>
  <c r="C27" i="10" s="1"/>
  <c r="H20" i="10"/>
  <c r="F20" i="9"/>
  <c r="H21" i="9"/>
  <c r="F13" i="9"/>
  <c r="C10" i="9"/>
  <c r="F9" i="9"/>
  <c r="F15" i="9" s="1"/>
  <c r="M28" i="10" l="1"/>
  <c r="H27" i="10"/>
  <c r="T27" i="10" s="1"/>
  <c r="T20" i="10"/>
  <c r="C28" i="10"/>
  <c r="C9" i="9"/>
  <c r="P20" i="9"/>
  <c r="P27" i="9" s="1"/>
  <c r="M26" i="9"/>
  <c r="H26" i="9"/>
  <c r="C26" i="9"/>
  <c r="M25" i="9"/>
  <c r="H25" i="9"/>
  <c r="T25" i="9" s="1"/>
  <c r="C25" i="9"/>
  <c r="M24" i="9"/>
  <c r="H24" i="9"/>
  <c r="T24" i="9" s="1"/>
  <c r="C24" i="9"/>
  <c r="M23" i="9"/>
  <c r="H23" i="9"/>
  <c r="C23" i="9"/>
  <c r="M22" i="9"/>
  <c r="H22" i="9"/>
  <c r="C22" i="9"/>
  <c r="C21" i="9"/>
  <c r="Q20" i="9"/>
  <c r="Q27" i="9" s="1"/>
  <c r="O20" i="9"/>
  <c r="N20" i="9"/>
  <c r="N27" i="9" s="1"/>
  <c r="N28" i="9" s="1"/>
  <c r="L20" i="9"/>
  <c r="L27" i="9" s="1"/>
  <c r="L28" i="9" s="1"/>
  <c r="K20" i="9"/>
  <c r="K27" i="9" s="1"/>
  <c r="J20" i="9"/>
  <c r="J27" i="9" s="1"/>
  <c r="J28" i="9" s="1"/>
  <c r="I20" i="9"/>
  <c r="I27" i="9" s="1"/>
  <c r="I28" i="9" s="1"/>
  <c r="G20" i="9"/>
  <c r="G27" i="9" s="1"/>
  <c r="G28" i="9" s="1"/>
  <c r="F27" i="9"/>
  <c r="E20" i="9"/>
  <c r="E27" i="9" s="1"/>
  <c r="E28" i="9" s="1"/>
  <c r="D20" i="9"/>
  <c r="D27" i="9" s="1"/>
  <c r="D28" i="9" s="1"/>
  <c r="M14" i="9"/>
  <c r="H14" i="9"/>
  <c r="C14" i="9"/>
  <c r="K13" i="9"/>
  <c r="H13" i="9" s="1"/>
  <c r="C13" i="9"/>
  <c r="M11" i="9"/>
  <c r="H11" i="9"/>
  <c r="C11" i="9"/>
  <c r="M10" i="9"/>
  <c r="H10" i="9"/>
  <c r="Q9" i="9"/>
  <c r="P9" i="9"/>
  <c r="P15" i="9" s="1"/>
  <c r="K9" i="9"/>
  <c r="K15" i="9" s="1"/>
  <c r="H28" i="10" l="1"/>
  <c r="T28" i="10" s="1"/>
  <c r="T26" i="9"/>
  <c r="C20" i="9"/>
  <c r="C27" i="9" s="1"/>
  <c r="T23" i="9"/>
  <c r="H9" i="9"/>
  <c r="F28" i="9"/>
  <c r="C15" i="9"/>
  <c r="C28" i="9" s="1"/>
  <c r="T22" i="9"/>
  <c r="T21" i="9"/>
  <c r="M21" i="9"/>
  <c r="M20" i="9"/>
  <c r="M27" i="9" s="1"/>
  <c r="M9" i="9"/>
  <c r="P28" i="9"/>
  <c r="M15" i="9"/>
  <c r="H15" i="9"/>
  <c r="K28" i="9"/>
  <c r="H20" i="9"/>
  <c r="O27" i="9"/>
  <c r="O28" i="9" s="1"/>
  <c r="M28" i="9" l="1"/>
  <c r="T20" i="9"/>
  <c r="H27" i="9"/>
  <c r="T27" i="9" s="1"/>
  <c r="H28" i="9" l="1"/>
  <c r="T28" i="9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comments2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<sst xmlns="http://schemas.openxmlformats.org/spreadsheetml/2006/main" count="123" uniqueCount="50">
  <si>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</si>
  <si>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</si>
  <si>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</si>
  <si>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</si>
  <si>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</si>
  <si>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</si>
  <si>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</si>
  <si>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</si>
  <si>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</si>
  <si>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</si>
  <si>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</si>
  <si>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</si>
  <si>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</si>
  <si>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</si>
  <si>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</si>
  <si>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</si>
  <si>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</si>
  <si>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</si>
  <si>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</si>
  <si>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</si>
  <si>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</si>
  <si>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</si>
  <si>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</si>
  <si>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</si>
  <si>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</si>
  <si>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</si>
  <si>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</si>
  <si>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</si>
  <si>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</si>
  <si>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</si>
  <si>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</si>
  <si>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</si>
  <si>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</si>
  <si>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</si>
  <si>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</si>
  <si>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</si>
  <si>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</si>
  <si>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</si>
  <si>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</si>
  <si>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</si>
  <si>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</si>
  <si>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Начальник  муниципальной службы, кадров и наград                                       Каримова Я.Ю.</t>
  </si>
  <si>
    <t>И.о.директора МКУ "УМТО г.Пыть-Яха"                                                                       Сланина Н.А.</t>
  </si>
  <si>
    <t>за январь-июнь 2021 года</t>
  </si>
  <si>
    <t xml:space="preserve">План по программе 
(постановление администрации города от 10.12.2018  № 430-па, в редакции от 20.04.2021) </t>
  </si>
  <si>
    <t>Освоение бюджетных средств осуществлено в рамках программных мероприятий запланированных, на январь-июнь 2021 г.</t>
  </si>
  <si>
    <t>Освоение бюджетных средств осуществлено в рамках программных мероприятий запланированных, на январь-июнь 2021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</si>
  <si>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январь-июнь 2021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</si>
  <si>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январь-июнь 2021 г., посредством выплаты з/платы, начисления на выплаты по оплате труда.</t>
  </si>
  <si>
    <t xml:space="preserve">За отчетный период допоплнитьельное образование получили 41 мун.сл. ОМСУ города Пыть-Яха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</si>
</sst>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0" fillId="0" borderId="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0" fillId="0" borderId="6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164" fontId="10" fillId="0" borderId="6" xfId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11" fillId="0" borderId="4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167" fontId="10" fillId="0" borderId="4" xfId="0" applyNumberFormat="1" applyFont="1" applyFill="1" applyBorder="1" applyAlignment="1">
      <alignment horizontal="center" vertical="center"/>
    </xf>
    <xf numFmtId="167" fontId="10" fillId="0" borderId="6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1" fillId="3" borderId="7" xfId="0" applyFont="1" applyFill="1" applyBorder="1" applyAlignment="1">
      <alignment vertical="top"/>
    </xf>
    <xf numFmtId="16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center" wrapText="1"/>
    </xf>
    <xf numFmtId="164" fontId="11" fillId="3" borderId="0" xfId="1" applyFont="1" applyFill="1" applyAlignment="1">
      <alignment horizontal="center" vertical="center"/>
    </xf>
    <xf numFmtId="164" fontId="11" fillId="3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166" fontId="11" fillId="3" borderId="1" xfId="0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/>
    </xf>
    <xf numFmtId="166" fontId="11" fillId="3" borderId="1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166" fontId="11" fillId="3" borderId="4" xfId="0" applyNumberFormat="1" applyFont="1" applyFill="1" applyBorder="1" applyAlignment="1">
      <alignment horizontal="left" vertical="center" wrapText="1"/>
    </xf>
    <xf numFmtId="166" fontId="11" fillId="3" borderId="4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166" fontId="12" fillId="0" borderId="4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top"/>
    </xf>
    <xf numFmtId="4" fontId="12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2" fontId="14" fillId="0" borderId="0" xfId="0" applyNumberFormat="1" applyFont="1" applyFill="1"/>
    <xf numFmtId="2" fontId="16" fillId="0" borderId="0" xfId="0" applyNumberFormat="1" applyFont="1" applyFill="1"/>
    <xf numFmtId="164" fontId="10" fillId="0" borderId="6" xfId="1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/>
    </xf>
    <xf numFmtId="0" fontId="0" fillId="0" borderId="0" xfId="0" applyBorder="1"/>
    <xf numFmtId="2" fontId="9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9" fillId="0" borderId="0" xfId="0" applyNumberFormat="1" applyFont="1" applyBorder="1" applyAlignment="1">
      <alignment vertical="center" wrapText="1"/>
    </xf>
    <xf numFmtId="164" fontId="11" fillId="0" borderId="0" xfId="1" applyFont="1" applyFill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/>
    </xf>
    <xf numFmtId="2" fontId="11" fillId="3" borderId="4" xfId="0" applyNumberFormat="1" applyFont="1" applyFill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43" fontId="11" fillId="3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left" vertical="center" wrapText="1"/>
    </xf>
    <xf numFmtId="165" fontId="10" fillId="0" borderId="6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165" fontId="3" fillId="0" borderId="0" xfId="0" applyNumberFormat="1" applyFont="1" applyFill="1" applyAlignment="1">
      <alignment wrapText="1"/>
    </xf>
    <xf numFmtId="2" fontId="3" fillId="0" borderId="0" xfId="0" applyNumberFormat="1" applyFont="1" applyFill="1"/>
    <xf numFmtId="43" fontId="3" fillId="0" borderId="0" xfId="0" applyNumberFormat="1" applyFont="1" applyFill="1"/>
    <xf numFmtId="166" fontId="11" fillId="3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164" fontId="11" fillId="4" borderId="0" xfId="1" applyFont="1" applyFill="1" applyAlignment="1">
      <alignment horizontal="center" vertical="center"/>
    </xf>
    <xf numFmtId="164" fontId="11" fillId="4" borderId="1" xfId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9" fillId="4" borderId="1" xfId="1" applyFont="1" applyFill="1" applyBorder="1" applyAlignment="1">
      <alignment horizontal="center" vertical="center"/>
    </xf>
    <xf numFmtId="164" fontId="10" fillId="4" borderId="4" xfId="1" applyFont="1" applyFill="1" applyBorder="1" applyAlignment="1">
      <alignment horizontal="center" vertical="center"/>
    </xf>
    <xf numFmtId="0" fontId="7" fillId="4" borderId="0" xfId="0" applyFont="1" applyFill="1"/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center"/>
    </xf>
    <xf numFmtId="0" fontId="11" fillId="4" borderId="4" xfId="0" applyNumberFormat="1" applyFont="1" applyFill="1" applyBorder="1" applyAlignment="1">
      <alignment horizontal="center" vertical="center"/>
    </xf>
    <xf numFmtId="166" fontId="11" fillId="4" borderId="4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top"/>
    </xf>
    <xf numFmtId="164" fontId="10" fillId="4" borderId="1" xfId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167" fontId="10" fillId="4" borderId="4" xfId="0" applyNumberFormat="1" applyFont="1" applyFill="1" applyBorder="1" applyAlignment="1">
      <alignment horizontal="center" vertical="center"/>
    </xf>
    <xf numFmtId="164" fontId="10" fillId="4" borderId="6" xfId="1" applyNumberFormat="1" applyFont="1" applyFill="1" applyBorder="1" applyAlignment="1">
      <alignment horizontal="center" vertical="center"/>
    </xf>
    <xf numFmtId="164" fontId="10" fillId="4" borderId="6" xfId="1" applyFont="1" applyFill="1" applyBorder="1" applyAlignment="1">
      <alignment horizontal="center" vertical="center"/>
    </xf>
    <xf numFmtId="167" fontId="10" fillId="4" borderId="6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top"/>
    </xf>
    <xf numFmtId="0" fontId="3" fillId="4" borderId="0" xfId="0" applyFont="1" applyFill="1"/>
    <xf numFmtId="0" fontId="1" fillId="4" borderId="0" xfId="0" applyFont="1" applyFill="1"/>
    <xf numFmtId="0" fontId="1" fillId="4" borderId="0" xfId="0" applyFont="1" applyFill="1" applyBorder="1"/>
    <xf numFmtId="2" fontId="1" fillId="4" borderId="0" xfId="0" applyNumberFormat="1" applyFont="1" applyFill="1" applyBorder="1"/>
    <xf numFmtId="2" fontId="2" fillId="4" borderId="0" xfId="0" applyNumberFormat="1" applyFont="1" applyFill="1" applyBorder="1" applyAlignment="1">
      <alignment horizontal="center" vertical="top"/>
    </xf>
    <xf numFmtId="2" fontId="1" fillId="4" borderId="0" xfId="0" applyNumberFormat="1" applyFont="1" applyFill="1"/>
    <xf numFmtId="164" fontId="11" fillId="5" borderId="0" xfId="1" applyFont="1" applyFill="1" applyAlignment="1">
      <alignment horizontal="center" vertical="center"/>
    </xf>
    <xf numFmtId="164" fontId="11" fillId="5" borderId="1" xfId="1" applyFont="1" applyFill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164" fontId="11" fillId="5" borderId="4" xfId="0" applyNumberFormat="1" applyFont="1" applyFill="1" applyBorder="1" applyAlignment="1">
      <alignment horizontal="center" vertical="center"/>
    </xf>
    <xf numFmtId="164" fontId="9" fillId="5" borderId="1" xfId="1" applyFont="1" applyFill="1" applyBorder="1" applyAlignment="1">
      <alignment horizontal="center" vertical="center"/>
    </xf>
    <xf numFmtId="0" fontId="7" fillId="5" borderId="0" xfId="0" applyFont="1" applyFill="1"/>
    <xf numFmtId="0" fontId="9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 wrapText="1"/>
    </xf>
    <xf numFmtId="166" fontId="11" fillId="5" borderId="4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top"/>
    </xf>
    <xf numFmtId="164" fontId="10" fillId="5" borderId="1" xfId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6" fontId="9" fillId="5" borderId="1" xfId="0" applyNumberFormat="1" applyFont="1" applyFill="1" applyBorder="1" applyAlignment="1">
      <alignment horizontal="center" vertical="center"/>
    </xf>
    <xf numFmtId="164" fontId="10" fillId="5" borderId="4" xfId="1" applyFont="1" applyFill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  <xf numFmtId="164" fontId="10" fillId="5" borderId="6" xfId="1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horizontal="center" vertical="center"/>
    </xf>
    <xf numFmtId="165" fontId="3" fillId="5" borderId="0" xfId="0" applyNumberFormat="1" applyFont="1" applyFill="1"/>
    <xf numFmtId="0" fontId="3" fillId="5" borderId="0" xfId="0" applyFont="1" applyFill="1" applyBorder="1" applyAlignment="1">
      <alignment horizontal="center" vertical="top"/>
    </xf>
    <xf numFmtId="165" fontId="3" fillId="5" borderId="0" xfId="0" applyNumberFormat="1" applyFont="1" applyFill="1" applyAlignment="1">
      <alignment wrapText="1"/>
    </xf>
    <xf numFmtId="0" fontId="3" fillId="5" borderId="0" xfId="0" applyFont="1" applyFill="1"/>
    <xf numFmtId="2" fontId="3" fillId="5" borderId="0" xfId="0" applyNumberFormat="1" applyFont="1" applyFill="1"/>
    <xf numFmtId="43" fontId="3" fillId="5" borderId="0" xfId="0" applyNumberFormat="1" applyFont="1" applyFill="1"/>
    <xf numFmtId="165" fontId="1" fillId="5" borderId="0" xfId="0" applyNumberFormat="1" applyFont="1" applyFill="1"/>
    <xf numFmtId="0" fontId="1" fillId="5" borderId="0" xfId="0" applyFont="1" applyFill="1"/>
    <xf numFmtId="4" fontId="1" fillId="5" borderId="0" xfId="0" applyNumberFormat="1" applyFont="1" applyFill="1"/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166" fontId="12" fillId="3" borderId="10" xfId="0" applyNumberFormat="1" applyFont="1" applyFill="1" applyBorder="1" applyAlignment="1">
      <alignment horizontal="left" vertical="center" wrapText="1"/>
    </xf>
    <xf numFmtId="166" fontId="12" fillId="3" borderId="11" xfId="0" applyNumberFormat="1" applyFont="1" applyFill="1" applyBorder="1" applyAlignment="1">
      <alignment horizontal="left" vertical="center" wrapText="1"/>
    </xf>
    <xf numFmtId="166" fontId="12" fillId="3" borderId="12" xfId="0" applyNumberFormat="1" applyFont="1" applyFill="1" applyBorder="1" applyAlignment="1">
      <alignment horizontal="left" vertical="center" wrapText="1"/>
    </xf>
    <xf numFmtId="166" fontId="11" fillId="3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tabSelected="1" zoomScale="60" zoomScaleNormal="60" zoomScaleSheetLayoutView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R9" sqref="R9:R11"/>
    </sheetView>
  </sheetViews>
  <sheetFormatPr defaultColWidth="9.21875" defaultRowHeight="13.8" x14ac:dyDescent="0.25"/>
  <cols>
    <col min="1" max="1" width="8.77734375" style="2" customWidth="1"/>
    <col min="2" max="2" width="47.77734375" style="54" customWidth="1"/>
    <col min="3" max="3" width="17.5546875" style="56" customWidth="1"/>
    <col min="4" max="4" width="13.77734375" style="56" customWidth="1"/>
    <col min="5" max="5" width="15" style="56" customWidth="1"/>
    <col min="6" max="6" width="13.5546875" style="56" customWidth="1"/>
    <col min="7" max="7" width="13.77734375" style="56" customWidth="1"/>
    <col min="8" max="8" width="14.21875" style="5" customWidth="1"/>
    <col min="9" max="9" width="16.44140625" style="5" customWidth="1"/>
    <col min="10" max="10" width="12" style="5" customWidth="1"/>
    <col min="11" max="11" width="17.77734375" style="5" customWidth="1"/>
    <col min="12" max="12" width="10.5546875" style="5" customWidth="1"/>
    <col min="13" max="13" width="15.77734375" style="5" customWidth="1"/>
    <col min="14" max="14" width="12" style="5" customWidth="1"/>
    <col min="15" max="15" width="17.5546875" style="5" customWidth="1"/>
    <col min="16" max="16" width="15.5546875" style="5" customWidth="1"/>
    <col min="17" max="17" width="11.44140625" style="5" customWidth="1"/>
    <col min="18" max="18" width="63.21875" style="62" customWidth="1"/>
    <col min="19" max="19" width="9.21875" style="2" customWidth="1"/>
    <col min="20" max="20" width="13.44140625" style="2" hidden="1" customWidth="1"/>
    <col min="21" max="21" width="13.44140625" style="2" customWidth="1"/>
    <col min="22" max="16384" width="9.21875" style="2"/>
  </cols>
  <sheetData>
    <row r="1" spans="1:20" ht="15" hidden="1" x14ac:dyDescent="0.25">
      <c r="A1" s="7"/>
      <c r="C1" s="55"/>
      <c r="D1" s="55"/>
      <c r="E1" s="55"/>
      <c r="F1" s="55"/>
      <c r="G1" s="55"/>
      <c r="H1" s="7"/>
      <c r="I1" s="7"/>
      <c r="J1" s="7"/>
      <c r="K1" s="7"/>
      <c r="L1" s="7"/>
      <c r="M1" s="7"/>
      <c r="N1" s="7"/>
      <c r="O1" s="7"/>
      <c r="P1" s="7"/>
      <c r="Q1" s="7"/>
      <c r="R1" s="66" t="s">
        <v>19</v>
      </c>
    </row>
    <row r="2" spans="1:20" ht="33.75" customHeight="1" x14ac:dyDescent="0.3">
      <c r="A2" s="173" t="s">
        <v>39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20" ht="21" customHeight="1" x14ac:dyDescent="0.3">
      <c r="A3" s="173" t="s">
        <v>43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20" ht="15" hidden="1" x14ac:dyDescent="0.25">
      <c r="A4" s="7"/>
      <c r="C4" s="55"/>
      <c r="D4" s="55"/>
      <c r="E4" s="55"/>
      <c r="F4" s="55"/>
      <c r="G4" s="55"/>
      <c r="H4" s="7"/>
      <c r="I4" s="7"/>
      <c r="J4" s="7"/>
      <c r="K4" s="7"/>
      <c r="L4" s="7"/>
      <c r="M4" s="7"/>
      <c r="N4" s="7"/>
      <c r="O4" s="7"/>
      <c r="P4" s="7"/>
      <c r="Q4" s="7"/>
      <c r="R4" s="66" t="s">
        <v>16</v>
      </c>
    </row>
    <row r="5" spans="1:20" ht="48.75" customHeight="1" x14ac:dyDescent="0.25">
      <c r="A5" s="175" t="s">
        <v>0</v>
      </c>
      <c r="B5" s="176" t="s">
        <v>1</v>
      </c>
      <c r="C5" s="177" t="s">
        <v>44</v>
      </c>
      <c r="D5" s="175"/>
      <c r="E5" s="175"/>
      <c r="F5" s="175"/>
      <c r="G5" s="175"/>
      <c r="H5" s="175" t="s">
        <v>7</v>
      </c>
      <c r="I5" s="175"/>
      <c r="J5" s="175"/>
      <c r="K5" s="175"/>
      <c r="L5" s="175"/>
      <c r="M5" s="175" t="s">
        <v>8</v>
      </c>
      <c r="N5" s="175"/>
      <c r="O5" s="175"/>
      <c r="P5" s="175"/>
      <c r="Q5" s="175"/>
      <c r="R5" s="177" t="s">
        <v>9</v>
      </c>
    </row>
    <row r="6" spans="1:20" ht="30" customHeight="1" x14ac:dyDescent="0.25">
      <c r="A6" s="175"/>
      <c r="B6" s="176"/>
      <c r="C6" s="78" t="s">
        <v>2</v>
      </c>
      <c r="D6" s="65" t="s">
        <v>3</v>
      </c>
      <c r="E6" s="65" t="s">
        <v>4</v>
      </c>
      <c r="F6" s="65" t="s">
        <v>5</v>
      </c>
      <c r="G6" s="65" t="s">
        <v>6</v>
      </c>
      <c r="H6" s="64" t="s">
        <v>2</v>
      </c>
      <c r="I6" s="65" t="s">
        <v>3</v>
      </c>
      <c r="J6" s="65" t="s">
        <v>4</v>
      </c>
      <c r="K6" s="65" t="s">
        <v>5</v>
      </c>
      <c r="L6" s="63" t="s">
        <v>6</v>
      </c>
      <c r="M6" s="64" t="s">
        <v>2</v>
      </c>
      <c r="N6" s="65" t="s">
        <v>3</v>
      </c>
      <c r="O6" s="65" t="s">
        <v>4</v>
      </c>
      <c r="P6" s="65" t="s">
        <v>5</v>
      </c>
      <c r="Q6" s="65" t="s">
        <v>6</v>
      </c>
      <c r="R6" s="177"/>
    </row>
    <row r="7" spans="1:20" ht="16.2" thickBot="1" x14ac:dyDescent="0.3">
      <c r="A7" s="78">
        <v>1</v>
      </c>
      <c r="B7" s="79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</row>
    <row r="8" spans="1:20" s="8" customFormat="1" ht="18" customHeight="1" x14ac:dyDescent="0.25">
      <c r="A8" s="30"/>
      <c r="B8" s="163" t="s">
        <v>20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5"/>
      <c r="S8" s="16"/>
      <c r="T8" s="16"/>
    </row>
    <row r="9" spans="1:20" s="9" customFormat="1" ht="75.599999999999994" customHeight="1" x14ac:dyDescent="0.25">
      <c r="A9" s="31" t="s">
        <v>22</v>
      </c>
      <c r="B9" s="32" t="s">
        <v>21</v>
      </c>
      <c r="C9" s="33">
        <f>D9+E9+F9+G9</f>
        <v>1012</v>
      </c>
      <c r="D9" s="34"/>
      <c r="E9" s="34"/>
      <c r="F9" s="33">
        <f>F10+F11</f>
        <v>1012</v>
      </c>
      <c r="G9" s="34"/>
      <c r="H9" s="71">
        <f>H10+H11</f>
        <v>1012</v>
      </c>
      <c r="I9" s="72"/>
      <c r="J9" s="72"/>
      <c r="K9" s="71">
        <f>K10+K11</f>
        <v>1012</v>
      </c>
      <c r="L9" s="34"/>
      <c r="M9" s="33">
        <f>M10+M11</f>
        <v>263.8</v>
      </c>
      <c r="N9" s="34"/>
      <c r="O9" s="34"/>
      <c r="P9" s="33">
        <f>P10+P11</f>
        <v>263.8</v>
      </c>
      <c r="Q9" s="34">
        <f>Q10+Q11</f>
        <v>0</v>
      </c>
      <c r="R9" s="166" t="s">
        <v>49</v>
      </c>
      <c r="S9" s="17"/>
      <c r="T9" s="17"/>
    </row>
    <row r="10" spans="1:20" s="9" customFormat="1" ht="19.5" customHeight="1" x14ac:dyDescent="0.25">
      <c r="A10" s="35"/>
      <c r="B10" s="36" t="s">
        <v>10</v>
      </c>
      <c r="C10" s="34">
        <f>D10+E10+F10+G10</f>
        <v>801</v>
      </c>
      <c r="D10" s="34"/>
      <c r="E10" s="34"/>
      <c r="F10" s="34">
        <v>801</v>
      </c>
      <c r="G10" s="34"/>
      <c r="H10" s="72">
        <f>I10+J10+K10+L10</f>
        <v>801</v>
      </c>
      <c r="I10" s="72"/>
      <c r="J10" s="72"/>
      <c r="K10" s="72">
        <v>801</v>
      </c>
      <c r="L10" s="34"/>
      <c r="M10" s="34">
        <f>N10+O10+P10+Q10</f>
        <v>211.8</v>
      </c>
      <c r="N10" s="34"/>
      <c r="O10" s="34"/>
      <c r="P10" s="34">
        <v>211.8</v>
      </c>
      <c r="Q10" s="34"/>
      <c r="R10" s="166"/>
      <c r="S10" s="17"/>
      <c r="T10" s="17"/>
    </row>
    <row r="11" spans="1:20" s="9" customFormat="1" ht="18" customHeight="1" x14ac:dyDescent="0.25">
      <c r="A11" s="35"/>
      <c r="B11" s="36" t="s">
        <v>11</v>
      </c>
      <c r="C11" s="34">
        <f>D11+E11+F11+G11</f>
        <v>211</v>
      </c>
      <c r="D11" s="34"/>
      <c r="E11" s="34"/>
      <c r="F11" s="34">
        <v>211</v>
      </c>
      <c r="G11" s="34"/>
      <c r="H11" s="72">
        <f>I11+J11+K11+L11</f>
        <v>211</v>
      </c>
      <c r="I11" s="72"/>
      <c r="J11" s="72"/>
      <c r="K11" s="72">
        <v>211</v>
      </c>
      <c r="L11" s="34"/>
      <c r="M11" s="34">
        <f>N11+O11+P11+Q11</f>
        <v>52</v>
      </c>
      <c r="N11" s="34"/>
      <c r="O11" s="34"/>
      <c r="P11" s="34">
        <v>52</v>
      </c>
      <c r="Q11" s="34"/>
      <c r="R11" s="166"/>
      <c r="S11" s="17"/>
      <c r="T11" s="17"/>
    </row>
    <row r="12" spans="1:20" s="9" customFormat="1" ht="18" customHeight="1" x14ac:dyDescent="0.25">
      <c r="A12" s="35"/>
      <c r="B12" s="37" t="s">
        <v>23</v>
      </c>
      <c r="C12" s="34"/>
      <c r="D12" s="34"/>
      <c r="E12" s="34"/>
      <c r="F12" s="34"/>
      <c r="G12" s="34"/>
      <c r="H12" s="72"/>
      <c r="I12" s="72"/>
      <c r="J12" s="72"/>
      <c r="K12" s="72"/>
      <c r="L12" s="34"/>
      <c r="M12" s="34"/>
      <c r="N12" s="34"/>
      <c r="O12" s="34"/>
      <c r="P12" s="34"/>
      <c r="Q12" s="34"/>
      <c r="R12" s="40"/>
      <c r="S12" s="17"/>
      <c r="T12" s="17"/>
    </row>
    <row r="13" spans="1:20" s="9" customFormat="1" ht="60" customHeight="1" x14ac:dyDescent="0.25">
      <c r="A13" s="31" t="s">
        <v>24</v>
      </c>
      <c r="B13" s="36" t="s">
        <v>25</v>
      </c>
      <c r="C13" s="80">
        <f>D13+E13+F13+G13</f>
        <v>60</v>
      </c>
      <c r="D13" s="80"/>
      <c r="E13" s="80"/>
      <c r="F13" s="80">
        <f>F14</f>
        <v>60</v>
      </c>
      <c r="G13" s="80"/>
      <c r="H13" s="73">
        <f>I13+J13+K13+L13</f>
        <v>60</v>
      </c>
      <c r="I13" s="74"/>
      <c r="J13" s="74"/>
      <c r="K13" s="74">
        <f>K14</f>
        <v>60</v>
      </c>
      <c r="L13" s="38"/>
      <c r="M13" s="38">
        <v>0</v>
      </c>
      <c r="N13" s="38"/>
      <c r="O13" s="38"/>
      <c r="P13" s="38">
        <v>0</v>
      </c>
      <c r="Q13" s="38"/>
      <c r="R13" s="40"/>
      <c r="S13" s="17"/>
      <c r="T13" s="17"/>
    </row>
    <row r="14" spans="1:20" s="9" customFormat="1" ht="19.5" customHeight="1" x14ac:dyDescent="0.25">
      <c r="A14" s="35"/>
      <c r="B14" s="36" t="s">
        <v>10</v>
      </c>
      <c r="C14" s="80">
        <f>D14+E14+F14+G14</f>
        <v>60</v>
      </c>
      <c r="D14" s="80"/>
      <c r="E14" s="80"/>
      <c r="F14" s="80">
        <v>60</v>
      </c>
      <c r="G14" s="80"/>
      <c r="H14" s="73">
        <f>I14+J14+K14</f>
        <v>60</v>
      </c>
      <c r="I14" s="74"/>
      <c r="J14" s="74"/>
      <c r="K14" s="74">
        <v>60</v>
      </c>
      <c r="L14" s="38"/>
      <c r="M14" s="38">
        <f>N14+O14+P14+Q14</f>
        <v>0</v>
      </c>
      <c r="N14" s="38"/>
      <c r="O14" s="38"/>
      <c r="P14" s="38"/>
      <c r="Q14" s="38"/>
      <c r="R14" s="40"/>
      <c r="S14" s="17"/>
      <c r="T14" s="17"/>
    </row>
    <row r="15" spans="1:20" s="9" customFormat="1" ht="24" customHeight="1" x14ac:dyDescent="0.25">
      <c r="A15" s="39"/>
      <c r="B15" s="40" t="s">
        <v>26</v>
      </c>
      <c r="C15" s="81">
        <f>C13+C9</f>
        <v>1072</v>
      </c>
      <c r="D15" s="82"/>
      <c r="E15" s="82"/>
      <c r="F15" s="83">
        <f>F9+F13</f>
        <v>1072</v>
      </c>
      <c r="G15" s="82"/>
      <c r="H15" s="75">
        <f>K15+I15+J15</f>
        <v>1072</v>
      </c>
      <c r="I15" s="76"/>
      <c r="J15" s="76"/>
      <c r="K15" s="77">
        <f>K9+K14</f>
        <v>1072</v>
      </c>
      <c r="L15" s="42"/>
      <c r="M15" s="42">
        <f>P15+N15+O15</f>
        <v>263.8</v>
      </c>
      <c r="N15" s="42"/>
      <c r="O15" s="42"/>
      <c r="P15" s="42">
        <f>P9+P14</f>
        <v>263.8</v>
      </c>
      <c r="Q15" s="41"/>
      <c r="R15" s="40"/>
      <c r="S15" s="17"/>
      <c r="T15" s="17"/>
    </row>
    <row r="16" spans="1:20" ht="15.6" x14ac:dyDescent="0.25">
      <c r="A16" s="78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84"/>
    </row>
    <row r="17" spans="1:20" ht="15.6" x14ac:dyDescent="0.25">
      <c r="A17" s="78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84"/>
    </row>
    <row r="18" spans="1:20" ht="15.6" x14ac:dyDescent="0.25">
      <c r="A18" s="78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84"/>
    </row>
    <row r="19" spans="1:20" ht="15.6" x14ac:dyDescent="0.25">
      <c r="A19" s="78"/>
      <c r="B19" s="167" t="s">
        <v>27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9"/>
    </row>
    <row r="20" spans="1:20" ht="86.55" customHeight="1" x14ac:dyDescent="0.25">
      <c r="A20" s="45" t="s">
        <v>36</v>
      </c>
      <c r="B20" s="46" t="s">
        <v>29</v>
      </c>
      <c r="C20" s="85">
        <f>SUM(D20:G20)</f>
        <v>476049.69999999995</v>
      </c>
      <c r="D20" s="86">
        <f>D21+D22+D23+D24+D25+D26</f>
        <v>4043.3</v>
      </c>
      <c r="E20" s="86">
        <f>E21+E22+E23+E24+E25+E26</f>
        <v>1225</v>
      </c>
      <c r="F20" s="86">
        <f>F21+F22+F23+F24+F25+F26</f>
        <v>470781.39999999997</v>
      </c>
      <c r="G20" s="10">
        <f>G21+G22+G23+G24+G25+G26</f>
        <v>0</v>
      </c>
      <c r="H20" s="18">
        <f>SUM(I20:L20)</f>
        <v>476049.69999999995</v>
      </c>
      <c r="I20" s="18">
        <f>I21+I22+I23+I24+I25+I26</f>
        <v>4043.3</v>
      </c>
      <c r="J20" s="18">
        <f>J21+J22+J23+J24+J25+J26</f>
        <v>1225</v>
      </c>
      <c r="K20" s="18">
        <f>K21+K22+K23+K24+K25+K26</f>
        <v>470781.39999999997</v>
      </c>
      <c r="L20" s="10">
        <f>L21+L22+L23+L24+L25+L26</f>
        <v>0</v>
      </c>
      <c r="M20" s="18">
        <f>SUM(N20:Q20)</f>
        <v>117123.59</v>
      </c>
      <c r="N20" s="18">
        <f>N21+N22+N23+N24+N25+N26</f>
        <v>970</v>
      </c>
      <c r="O20" s="18">
        <f>O21+O22+O23+O24+O25+O26</f>
        <v>337.35</v>
      </c>
      <c r="P20" s="18">
        <f>P21+P22+P23+P24+P25+P26</f>
        <v>115816.23999999999</v>
      </c>
      <c r="Q20" s="10">
        <f>Q21+Q22+Q23+Q24+Q25+Q26</f>
        <v>0</v>
      </c>
      <c r="R20" s="87" t="s">
        <v>46</v>
      </c>
      <c r="T20" s="22">
        <f>H20-C20</f>
        <v>0</v>
      </c>
    </row>
    <row r="21" spans="1:20" ht="89.1" customHeight="1" x14ac:dyDescent="0.25">
      <c r="A21" s="45" t="s">
        <v>31</v>
      </c>
      <c r="B21" s="47" t="s">
        <v>13</v>
      </c>
      <c r="C21" s="85">
        <f t="shared" ref="C21:C26" si="0">SUM(D21:G21)</f>
        <v>194318.8</v>
      </c>
      <c r="D21" s="88"/>
      <c r="E21" s="89"/>
      <c r="F21" s="90">
        <v>194318.8</v>
      </c>
      <c r="G21" s="88"/>
      <c r="H21" s="18">
        <f t="shared" ref="H21:H26" si="1">SUM(I21:L21)</f>
        <v>194318.8</v>
      </c>
      <c r="I21" s="19"/>
      <c r="J21" s="19"/>
      <c r="K21" s="19">
        <v>194318.8</v>
      </c>
      <c r="L21" s="48"/>
      <c r="M21" s="18">
        <f t="shared" ref="M21:M26" si="2">SUM(N21:Q21)</f>
        <v>38792.42</v>
      </c>
      <c r="N21" s="19"/>
      <c r="O21" s="19"/>
      <c r="P21" s="19">
        <v>38792.42</v>
      </c>
      <c r="Q21" s="48"/>
      <c r="R21" s="87" t="s">
        <v>46</v>
      </c>
      <c r="T21" s="22">
        <f t="shared" ref="T21:T28" si="3">H21-C21</f>
        <v>0</v>
      </c>
    </row>
    <row r="22" spans="1:20" ht="86.25" customHeight="1" x14ac:dyDescent="0.25">
      <c r="A22" s="45" t="s">
        <v>32</v>
      </c>
      <c r="B22" s="47" t="s">
        <v>14</v>
      </c>
      <c r="C22" s="85">
        <f t="shared" si="0"/>
        <v>267717.59999999998</v>
      </c>
      <c r="D22" s="88"/>
      <c r="E22" s="88"/>
      <c r="F22" s="90">
        <v>267717.59999999998</v>
      </c>
      <c r="G22" s="88"/>
      <c r="H22" s="18">
        <f t="shared" si="1"/>
        <v>267717.59999999998</v>
      </c>
      <c r="I22" s="19"/>
      <c r="J22" s="19"/>
      <c r="K22" s="19">
        <v>267717.59999999998</v>
      </c>
      <c r="L22" s="48"/>
      <c r="M22" s="18">
        <f t="shared" si="2"/>
        <v>75438.73</v>
      </c>
      <c r="N22" s="19"/>
      <c r="O22" s="19"/>
      <c r="P22" s="19">
        <v>75438.73</v>
      </c>
      <c r="Q22" s="48"/>
      <c r="R22" s="91" t="s">
        <v>47</v>
      </c>
      <c r="T22" s="22">
        <f t="shared" si="3"/>
        <v>0</v>
      </c>
    </row>
    <row r="23" spans="1:20" ht="74.25" customHeight="1" x14ac:dyDescent="0.25">
      <c r="A23" s="45" t="s">
        <v>33</v>
      </c>
      <c r="B23" s="47" t="s">
        <v>17</v>
      </c>
      <c r="C23" s="85">
        <f t="shared" si="0"/>
        <v>5443</v>
      </c>
      <c r="D23" s="92"/>
      <c r="E23" s="92"/>
      <c r="F23" s="19">
        <v>5443</v>
      </c>
      <c r="G23" s="88"/>
      <c r="H23" s="18">
        <f t="shared" si="1"/>
        <v>5443</v>
      </c>
      <c r="I23" s="19"/>
      <c r="J23" s="19"/>
      <c r="K23" s="19">
        <v>5443</v>
      </c>
      <c r="L23" s="48"/>
      <c r="M23" s="18">
        <f t="shared" si="2"/>
        <v>1193.17</v>
      </c>
      <c r="N23" s="19"/>
      <c r="O23" s="19"/>
      <c r="P23" s="19">
        <v>1193.17</v>
      </c>
      <c r="Q23" s="48"/>
      <c r="R23" s="91" t="s">
        <v>48</v>
      </c>
      <c r="T23" s="22">
        <f t="shared" si="3"/>
        <v>0</v>
      </c>
    </row>
    <row r="24" spans="1:20" ht="60.6" customHeight="1" x14ac:dyDescent="0.25">
      <c r="A24" s="45" t="s">
        <v>34</v>
      </c>
      <c r="B24" s="47" t="s">
        <v>15</v>
      </c>
      <c r="C24" s="85">
        <f t="shared" si="0"/>
        <v>2300.1999999999998</v>
      </c>
      <c r="D24" s="88"/>
      <c r="E24" s="88"/>
      <c r="F24" s="89">
        <v>2300.1999999999998</v>
      </c>
      <c r="G24" s="88"/>
      <c r="H24" s="18">
        <f t="shared" si="1"/>
        <v>2300.1999999999998</v>
      </c>
      <c r="I24" s="19"/>
      <c r="J24" s="19"/>
      <c r="K24" s="19">
        <v>2300.1999999999998</v>
      </c>
      <c r="L24" s="48"/>
      <c r="M24" s="18">
        <f t="shared" si="2"/>
        <v>391.92</v>
      </c>
      <c r="N24" s="19"/>
      <c r="O24" s="19"/>
      <c r="P24" s="19">
        <v>391.92</v>
      </c>
      <c r="Q24" s="48"/>
      <c r="R24" s="87"/>
      <c r="T24" s="22">
        <f t="shared" si="3"/>
        <v>0</v>
      </c>
    </row>
    <row r="25" spans="1:20" ht="66" customHeight="1" x14ac:dyDescent="0.25">
      <c r="A25" s="45" t="s">
        <v>35</v>
      </c>
      <c r="B25" s="47" t="s">
        <v>30</v>
      </c>
      <c r="C25" s="85">
        <f t="shared" si="0"/>
        <v>1001.8</v>
      </c>
      <c r="D25" s="88"/>
      <c r="E25" s="88"/>
      <c r="F25" s="88">
        <v>1001.8</v>
      </c>
      <c r="G25" s="88"/>
      <c r="H25" s="18">
        <f t="shared" si="1"/>
        <v>1001.8</v>
      </c>
      <c r="I25" s="19"/>
      <c r="J25" s="19"/>
      <c r="K25" s="19">
        <v>1001.8</v>
      </c>
      <c r="L25" s="48"/>
      <c r="M25" s="18">
        <f t="shared" si="2"/>
        <v>0</v>
      </c>
      <c r="N25" s="19"/>
      <c r="O25" s="19"/>
      <c r="P25" s="19"/>
      <c r="Q25" s="48"/>
      <c r="R25" s="87" t="s">
        <v>45</v>
      </c>
      <c r="T25" s="22">
        <f t="shared" si="3"/>
        <v>0</v>
      </c>
    </row>
    <row r="26" spans="1:20" ht="44.25" customHeight="1" x14ac:dyDescent="0.25">
      <c r="A26" s="49" t="s">
        <v>38</v>
      </c>
      <c r="B26" s="23" t="s">
        <v>37</v>
      </c>
      <c r="C26" s="85">
        <f t="shared" si="0"/>
        <v>5268.3</v>
      </c>
      <c r="D26" s="89">
        <v>4043.3</v>
      </c>
      <c r="E26" s="89">
        <v>1225</v>
      </c>
      <c r="F26" s="89"/>
      <c r="G26" s="88"/>
      <c r="H26" s="18">
        <f t="shared" si="1"/>
        <v>5268.3</v>
      </c>
      <c r="I26" s="19">
        <v>4043.3</v>
      </c>
      <c r="J26" s="19">
        <v>1225</v>
      </c>
      <c r="K26" s="19"/>
      <c r="L26" s="48"/>
      <c r="M26" s="18">
        <f t="shared" si="2"/>
        <v>1307.3499999999999</v>
      </c>
      <c r="N26" s="19">
        <v>970</v>
      </c>
      <c r="O26" s="19">
        <v>337.35</v>
      </c>
      <c r="P26" s="19"/>
      <c r="Q26" s="48"/>
      <c r="R26" s="91"/>
      <c r="T26" s="22">
        <f t="shared" si="3"/>
        <v>0</v>
      </c>
    </row>
    <row r="27" spans="1:20" s="12" customFormat="1" ht="37.5" customHeight="1" thickBot="1" x14ac:dyDescent="0.3">
      <c r="A27" s="50"/>
      <c r="B27" s="51" t="s">
        <v>28</v>
      </c>
      <c r="C27" s="93">
        <f>C20</f>
        <v>476049.69999999995</v>
      </c>
      <c r="D27" s="93">
        <f t="shared" ref="D27:Q27" si="4">D20</f>
        <v>4043.3</v>
      </c>
      <c r="E27" s="93">
        <f t="shared" si="4"/>
        <v>1225</v>
      </c>
      <c r="F27" s="93">
        <f t="shared" si="4"/>
        <v>470781.39999999997</v>
      </c>
      <c r="G27" s="11">
        <f t="shared" si="4"/>
        <v>0</v>
      </c>
      <c r="H27" s="20">
        <f>H20</f>
        <v>476049.69999999995</v>
      </c>
      <c r="I27" s="20">
        <f>I20</f>
        <v>4043.3</v>
      </c>
      <c r="J27" s="20">
        <f>J20</f>
        <v>1225</v>
      </c>
      <c r="K27" s="20">
        <f>K20</f>
        <v>470781.39999999997</v>
      </c>
      <c r="L27" s="25">
        <f t="shared" si="4"/>
        <v>0</v>
      </c>
      <c r="M27" s="20">
        <f t="shared" si="4"/>
        <v>117123.59</v>
      </c>
      <c r="N27" s="20">
        <f t="shared" si="4"/>
        <v>970</v>
      </c>
      <c r="O27" s="20">
        <f t="shared" si="4"/>
        <v>337.35</v>
      </c>
      <c r="P27" s="20">
        <f>P20</f>
        <v>115816.23999999999</v>
      </c>
      <c r="Q27" s="11">
        <f t="shared" si="4"/>
        <v>0</v>
      </c>
      <c r="R27" s="94"/>
      <c r="T27" s="22">
        <f t="shared" si="3"/>
        <v>0</v>
      </c>
    </row>
    <row r="28" spans="1:20" s="13" customFormat="1" ht="38.25" customHeight="1" thickBot="1" x14ac:dyDescent="0.3">
      <c r="A28" s="52"/>
      <c r="B28" s="53" t="s">
        <v>12</v>
      </c>
      <c r="C28" s="95">
        <f t="shared" ref="C28:O28" si="5">C15+C27</f>
        <v>477121.69999999995</v>
      </c>
      <c r="D28" s="95">
        <f t="shared" si="5"/>
        <v>4043.3</v>
      </c>
      <c r="E28" s="95">
        <f t="shared" si="5"/>
        <v>1225</v>
      </c>
      <c r="F28" s="95">
        <f t="shared" si="5"/>
        <v>471853.39999999997</v>
      </c>
      <c r="G28" s="95">
        <f t="shared" si="5"/>
        <v>0</v>
      </c>
      <c r="H28" s="61">
        <f>H15+H27</f>
        <v>477121.69999999995</v>
      </c>
      <c r="I28" s="21">
        <f t="shared" si="5"/>
        <v>4043.3</v>
      </c>
      <c r="J28" s="21">
        <f t="shared" si="5"/>
        <v>1225</v>
      </c>
      <c r="K28" s="21">
        <f t="shared" si="5"/>
        <v>471853.39999999997</v>
      </c>
      <c r="L28" s="26">
        <f t="shared" si="5"/>
        <v>0</v>
      </c>
      <c r="M28" s="21">
        <f>M15+M27</f>
        <v>117387.39</v>
      </c>
      <c r="N28" s="21">
        <f t="shared" si="5"/>
        <v>970</v>
      </c>
      <c r="O28" s="21">
        <f t="shared" si="5"/>
        <v>337.35</v>
      </c>
      <c r="P28" s="21">
        <f>P15+P27</f>
        <v>116080.04</v>
      </c>
      <c r="Q28" s="14"/>
      <c r="R28" s="96"/>
      <c r="T28" s="22">
        <f t="shared" si="3"/>
        <v>0</v>
      </c>
    </row>
    <row r="29" spans="1:20" s="5" customFormat="1" ht="18" customHeight="1" x14ac:dyDescent="0.25">
      <c r="A29" s="1"/>
      <c r="B29" s="6"/>
      <c r="C29" s="97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4"/>
      <c r="P29" s="4"/>
      <c r="Q29" s="1"/>
      <c r="R29" s="1"/>
    </row>
    <row r="30" spans="1:20" s="62" customFormat="1" ht="19.95" customHeight="1" x14ac:dyDescent="0.25">
      <c r="A30" s="170" t="s">
        <v>40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98"/>
      <c r="M30" s="99"/>
      <c r="N30" s="98"/>
      <c r="O30" s="98"/>
      <c r="P30" s="100"/>
      <c r="Q30" s="98"/>
      <c r="R30" s="98"/>
    </row>
    <row r="31" spans="1:20" s="62" customFormat="1" ht="33" customHeight="1" x14ac:dyDescent="0.25">
      <c r="A31" s="98"/>
      <c r="B31" s="171" t="s">
        <v>41</v>
      </c>
      <c r="C31" s="171"/>
      <c r="D31" s="171"/>
      <c r="E31" s="171"/>
      <c r="F31" s="98"/>
      <c r="G31" s="98"/>
      <c r="H31" s="98"/>
      <c r="I31" s="98"/>
      <c r="J31" s="98"/>
      <c r="K31" s="98"/>
      <c r="L31" s="98"/>
      <c r="M31" s="101"/>
      <c r="N31" s="98"/>
      <c r="O31" s="98"/>
      <c r="P31" s="98"/>
      <c r="Q31" s="98"/>
      <c r="R31" s="98"/>
    </row>
    <row r="32" spans="1:20" s="62" customFormat="1" ht="27.6" customHeight="1" x14ac:dyDescent="0.25">
      <c r="A32" s="98"/>
      <c r="B32" s="172" t="s">
        <v>42</v>
      </c>
      <c r="C32" s="172"/>
      <c r="D32" s="172"/>
      <c r="E32" s="172"/>
      <c r="F32" s="172"/>
      <c r="G32" s="172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</row>
    <row r="33" spans="1:18" s="62" customFormat="1" ht="39" customHeight="1" x14ac:dyDescent="0.25">
      <c r="A33" s="161" t="s">
        <v>18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</row>
    <row r="34" spans="1:18" x14ac:dyDescent="0.25">
      <c r="A34" s="5"/>
      <c r="C34" s="5"/>
      <c r="D34" s="5"/>
      <c r="E34" s="5"/>
      <c r="F34" s="5"/>
      <c r="G34" s="5"/>
      <c r="M34" s="27"/>
      <c r="P34" s="15"/>
      <c r="R34" s="5"/>
    </row>
    <row r="35" spans="1:18" x14ac:dyDescent="0.25">
      <c r="A35" s="5"/>
      <c r="C35" s="5"/>
      <c r="D35" s="5"/>
      <c r="E35" s="5"/>
      <c r="F35" s="5"/>
      <c r="G35" s="5"/>
      <c r="I35" s="28"/>
      <c r="J35" s="29"/>
      <c r="R35" s="5"/>
    </row>
    <row r="36" spans="1:18" x14ac:dyDescent="0.25">
      <c r="I36" s="28"/>
      <c r="J36" s="28"/>
    </row>
    <row r="37" spans="1:18" x14ac:dyDescent="0.25">
      <c r="I37" s="28"/>
      <c r="J37" s="29"/>
    </row>
    <row r="38" spans="1:18" x14ac:dyDescent="0.25">
      <c r="I38" s="28"/>
      <c r="J38" s="28"/>
      <c r="K38" s="28"/>
      <c r="L38" s="28"/>
    </row>
    <row r="39" spans="1:18" x14ac:dyDescent="0.25">
      <c r="I39" s="3"/>
      <c r="J39" s="28"/>
      <c r="K39" s="28"/>
      <c r="L39" s="28"/>
    </row>
    <row r="40" spans="1:18" x14ac:dyDescent="0.25">
      <c r="I40" s="28"/>
      <c r="J40" s="28"/>
      <c r="K40" s="29"/>
      <c r="L40" s="28"/>
    </row>
    <row r="41" spans="1:18" x14ac:dyDescent="0.25">
      <c r="I41" s="28"/>
      <c r="J41" s="28"/>
      <c r="K41" s="29"/>
      <c r="L41" s="28"/>
    </row>
    <row r="42" spans="1:18" x14ac:dyDescent="0.25">
      <c r="I42" s="28"/>
      <c r="J42" s="28"/>
      <c r="K42" s="28"/>
      <c r="L42" s="29"/>
    </row>
    <row r="44" spans="1:18" x14ac:dyDescent="0.25">
      <c r="L44" s="24"/>
    </row>
    <row r="68" spans="3:3" x14ac:dyDescent="0.25">
      <c r="C68" s="57"/>
    </row>
    <row r="69" spans="3:3" x14ac:dyDescent="0.25">
      <c r="C69" s="57"/>
    </row>
    <row r="73" spans="3:3" x14ac:dyDescent="0.25">
      <c r="C73" s="58"/>
    </row>
    <row r="74" spans="3:3" x14ac:dyDescent="0.25">
      <c r="C74" s="58"/>
    </row>
    <row r="78" spans="3:3" x14ac:dyDescent="0.25">
      <c r="C78" s="59"/>
    </row>
    <row r="79" spans="3:3" x14ac:dyDescent="0.25">
      <c r="C79" s="60"/>
    </row>
    <row r="80" spans="3:3" x14ac:dyDescent="0.25">
      <c r="C80" s="59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8:R8"/>
    <mergeCell ref="R9:R11"/>
    <mergeCell ref="B19:R19"/>
    <mergeCell ref="A30:K30"/>
    <mergeCell ref="B31:E31"/>
    <mergeCell ref="B32:G32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zoomScale="75" zoomScaleNormal="75" zoomScaleSheetLayoutView="70" workbookViewId="0">
      <pane xSplit="2" ySplit="6" topLeftCell="H25" activePane="bottomRight" state="frozen"/>
      <selection pane="topRight" activeCell="C1" sqref="C1"/>
      <selection pane="bottomLeft" activeCell="A6" sqref="A6"/>
      <selection pane="bottomRight" activeCell="M28" sqref="M28"/>
    </sheetView>
  </sheetViews>
  <sheetFormatPr defaultColWidth="9.21875" defaultRowHeight="13.8" x14ac:dyDescent="0.25"/>
  <cols>
    <col min="1" max="1" width="8.77734375" style="2" customWidth="1"/>
    <col min="2" max="2" width="47.77734375" style="103" customWidth="1"/>
    <col min="3" max="3" width="17.5546875" style="56" customWidth="1"/>
    <col min="4" max="4" width="13.77734375" style="56" customWidth="1"/>
    <col min="5" max="5" width="15" style="56" customWidth="1"/>
    <col min="6" max="6" width="13.5546875" style="56" customWidth="1"/>
    <col min="7" max="7" width="13.77734375" style="56" customWidth="1"/>
    <col min="8" max="8" width="14.21875" style="130" customWidth="1"/>
    <col min="9" max="9" width="16.44140625" style="130" customWidth="1"/>
    <col min="10" max="10" width="12" style="130" customWidth="1"/>
    <col min="11" max="11" width="17.77734375" style="130" customWidth="1"/>
    <col min="12" max="12" width="10.5546875" style="130" customWidth="1"/>
    <col min="13" max="13" width="15.77734375" style="159" customWidth="1"/>
    <col min="14" max="14" width="12" style="159" customWidth="1"/>
    <col min="15" max="15" width="17.5546875" style="159" customWidth="1"/>
    <col min="16" max="16" width="15.5546875" style="159" customWidth="1"/>
    <col min="17" max="17" width="11.44140625" style="159" customWidth="1"/>
    <col min="18" max="18" width="63.21875" style="62" customWidth="1"/>
    <col min="19" max="19" width="9.21875" style="2" customWidth="1"/>
    <col min="20" max="20" width="13.44140625" style="2" hidden="1" customWidth="1"/>
    <col min="21" max="21" width="13.44140625" style="2" customWidth="1"/>
    <col min="22" max="16384" width="9.21875" style="2"/>
  </cols>
  <sheetData>
    <row r="1" spans="1:20" ht="15" hidden="1" x14ac:dyDescent="0.25">
      <c r="A1" s="7"/>
      <c r="C1" s="55"/>
      <c r="D1" s="55"/>
      <c r="E1" s="55"/>
      <c r="F1" s="55"/>
      <c r="G1" s="55"/>
      <c r="H1" s="114"/>
      <c r="I1" s="114"/>
      <c r="J1" s="114"/>
      <c r="K1" s="114"/>
      <c r="L1" s="114"/>
      <c r="M1" s="140"/>
      <c r="N1" s="140"/>
      <c r="O1" s="140"/>
      <c r="P1" s="140"/>
      <c r="Q1" s="140"/>
      <c r="R1" s="66" t="s">
        <v>19</v>
      </c>
    </row>
    <row r="2" spans="1:20" ht="33.75" customHeight="1" x14ac:dyDescent="0.3">
      <c r="A2" s="173" t="s">
        <v>39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20" ht="21" customHeight="1" x14ac:dyDescent="0.3">
      <c r="A3" s="173" t="s">
        <v>43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20" ht="15" hidden="1" x14ac:dyDescent="0.25">
      <c r="A4" s="7"/>
      <c r="C4" s="55"/>
      <c r="D4" s="55"/>
      <c r="E4" s="55"/>
      <c r="F4" s="55"/>
      <c r="G4" s="55"/>
      <c r="H4" s="114"/>
      <c r="I4" s="114"/>
      <c r="J4" s="114"/>
      <c r="K4" s="114"/>
      <c r="L4" s="114"/>
      <c r="M4" s="140"/>
      <c r="N4" s="140"/>
      <c r="O4" s="140"/>
      <c r="P4" s="140"/>
      <c r="Q4" s="140"/>
      <c r="R4" s="66" t="s">
        <v>16</v>
      </c>
    </row>
    <row r="5" spans="1:20" ht="48.75" customHeight="1" x14ac:dyDescent="0.25">
      <c r="A5" s="175" t="s">
        <v>0</v>
      </c>
      <c r="B5" s="176" t="s">
        <v>1</v>
      </c>
      <c r="C5" s="177" t="s">
        <v>44</v>
      </c>
      <c r="D5" s="175"/>
      <c r="E5" s="175"/>
      <c r="F5" s="175"/>
      <c r="G5" s="175"/>
      <c r="H5" s="178" t="s">
        <v>7</v>
      </c>
      <c r="I5" s="178"/>
      <c r="J5" s="178"/>
      <c r="K5" s="178"/>
      <c r="L5" s="178"/>
      <c r="M5" s="179" t="s">
        <v>8</v>
      </c>
      <c r="N5" s="179"/>
      <c r="O5" s="179"/>
      <c r="P5" s="179"/>
      <c r="Q5" s="179"/>
      <c r="R5" s="177" t="s">
        <v>9</v>
      </c>
    </row>
    <row r="6" spans="1:20" ht="30" customHeight="1" x14ac:dyDescent="0.25">
      <c r="A6" s="175"/>
      <c r="B6" s="176"/>
      <c r="C6" s="105" t="s">
        <v>2</v>
      </c>
      <c r="D6" s="107" t="s">
        <v>3</v>
      </c>
      <c r="E6" s="107" t="s">
        <v>4</v>
      </c>
      <c r="F6" s="107" t="s">
        <v>5</v>
      </c>
      <c r="G6" s="107" t="s">
        <v>6</v>
      </c>
      <c r="H6" s="115" t="s">
        <v>2</v>
      </c>
      <c r="I6" s="116" t="s">
        <v>3</v>
      </c>
      <c r="J6" s="116" t="s">
        <v>4</v>
      </c>
      <c r="K6" s="116" t="s">
        <v>5</v>
      </c>
      <c r="L6" s="116" t="s">
        <v>6</v>
      </c>
      <c r="M6" s="141" t="s">
        <v>2</v>
      </c>
      <c r="N6" s="142" t="s">
        <v>3</v>
      </c>
      <c r="O6" s="142" t="s">
        <v>4</v>
      </c>
      <c r="P6" s="142" t="s">
        <v>5</v>
      </c>
      <c r="Q6" s="142" t="s">
        <v>6</v>
      </c>
      <c r="R6" s="177"/>
    </row>
    <row r="7" spans="1:20" ht="16.2" thickBot="1" x14ac:dyDescent="0.3">
      <c r="A7" s="105">
        <v>1</v>
      </c>
      <c r="B7" s="106">
        <v>2</v>
      </c>
      <c r="C7" s="105">
        <v>3</v>
      </c>
      <c r="D7" s="105">
        <v>4</v>
      </c>
      <c r="E7" s="105">
        <v>5</v>
      </c>
      <c r="F7" s="105">
        <v>6</v>
      </c>
      <c r="G7" s="105">
        <v>7</v>
      </c>
      <c r="H7" s="115">
        <v>8</v>
      </c>
      <c r="I7" s="115">
        <v>9</v>
      </c>
      <c r="J7" s="115">
        <v>10</v>
      </c>
      <c r="K7" s="115">
        <v>11</v>
      </c>
      <c r="L7" s="115">
        <v>12</v>
      </c>
      <c r="M7" s="141">
        <v>13</v>
      </c>
      <c r="N7" s="141">
        <v>14</v>
      </c>
      <c r="O7" s="141">
        <v>15</v>
      </c>
      <c r="P7" s="141">
        <v>16</v>
      </c>
      <c r="Q7" s="141">
        <v>17</v>
      </c>
      <c r="R7" s="105">
        <v>18</v>
      </c>
    </row>
    <row r="8" spans="1:20" s="8" customFormat="1" ht="18" customHeight="1" x14ac:dyDescent="0.25">
      <c r="A8" s="30"/>
      <c r="B8" s="163" t="s">
        <v>20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5"/>
      <c r="S8" s="16"/>
      <c r="T8" s="16"/>
    </row>
    <row r="9" spans="1:20" s="9" customFormat="1" ht="75.599999999999994" customHeight="1" x14ac:dyDescent="0.25">
      <c r="A9" s="31" t="s">
        <v>22</v>
      </c>
      <c r="B9" s="32" t="s">
        <v>21</v>
      </c>
      <c r="C9" s="33">
        <f>D9+E9+F9+G9</f>
        <v>1012</v>
      </c>
      <c r="D9" s="34"/>
      <c r="E9" s="34"/>
      <c r="F9" s="33">
        <f>F10+F11</f>
        <v>1012</v>
      </c>
      <c r="G9" s="34"/>
      <c r="H9" s="108">
        <f>H10+H11</f>
        <v>1012</v>
      </c>
      <c r="I9" s="109"/>
      <c r="J9" s="109"/>
      <c r="K9" s="108">
        <f>K10+K11</f>
        <v>1012</v>
      </c>
      <c r="L9" s="109"/>
      <c r="M9" s="135">
        <f>M10+M11</f>
        <v>420.03</v>
      </c>
      <c r="N9" s="136"/>
      <c r="O9" s="136"/>
      <c r="P9" s="135">
        <f>P10+P11</f>
        <v>420.03</v>
      </c>
      <c r="Q9" s="136">
        <f>Q10+Q11</f>
        <v>0</v>
      </c>
      <c r="R9" s="166"/>
      <c r="S9" s="17"/>
      <c r="T9" s="17"/>
    </row>
    <row r="10" spans="1:20" s="9" customFormat="1" ht="19.5" customHeight="1" x14ac:dyDescent="0.25">
      <c r="A10" s="35"/>
      <c r="B10" s="102" t="s">
        <v>10</v>
      </c>
      <c r="C10" s="34">
        <f>D10+E10+F10+G10</f>
        <v>801</v>
      </c>
      <c r="D10" s="34"/>
      <c r="E10" s="34"/>
      <c r="F10" s="34">
        <v>801</v>
      </c>
      <c r="G10" s="34"/>
      <c r="H10" s="109">
        <f>I10+J10+K10+L10</f>
        <v>801</v>
      </c>
      <c r="I10" s="109"/>
      <c r="J10" s="109"/>
      <c r="K10" s="109">
        <v>801</v>
      </c>
      <c r="L10" s="109"/>
      <c r="M10" s="136">
        <f>N10+O10+P10+Q10</f>
        <v>368.03</v>
      </c>
      <c r="N10" s="136"/>
      <c r="O10" s="136"/>
      <c r="P10" s="136">
        <v>368.03</v>
      </c>
      <c r="Q10" s="136"/>
      <c r="R10" s="166"/>
      <c r="S10" s="17"/>
      <c r="T10" s="17"/>
    </row>
    <row r="11" spans="1:20" s="9" customFormat="1" ht="18" customHeight="1" x14ac:dyDescent="0.25">
      <c r="A11" s="35"/>
      <c r="B11" s="102" t="s">
        <v>11</v>
      </c>
      <c r="C11" s="34">
        <f>D11+E11+F11+G11</f>
        <v>211</v>
      </c>
      <c r="D11" s="34"/>
      <c r="E11" s="34"/>
      <c r="F11" s="34">
        <v>211</v>
      </c>
      <c r="G11" s="34"/>
      <c r="H11" s="109">
        <f>I11+J11+K11+L11</f>
        <v>211</v>
      </c>
      <c r="I11" s="109"/>
      <c r="J11" s="109"/>
      <c r="K11" s="109">
        <v>211</v>
      </c>
      <c r="L11" s="109"/>
      <c r="M11" s="136">
        <f>N11+O11+P11+Q11</f>
        <v>52</v>
      </c>
      <c r="N11" s="136"/>
      <c r="O11" s="136"/>
      <c r="P11" s="136">
        <v>52</v>
      </c>
      <c r="Q11" s="136"/>
      <c r="R11" s="166"/>
      <c r="S11" s="17"/>
      <c r="T11" s="17"/>
    </row>
    <row r="12" spans="1:20" s="9" customFormat="1" ht="18" customHeight="1" x14ac:dyDescent="0.25">
      <c r="A12" s="35"/>
      <c r="B12" s="37" t="s">
        <v>23</v>
      </c>
      <c r="C12" s="34"/>
      <c r="D12" s="34"/>
      <c r="E12" s="34"/>
      <c r="F12" s="34"/>
      <c r="G12" s="34"/>
      <c r="H12" s="109"/>
      <c r="I12" s="109"/>
      <c r="J12" s="109"/>
      <c r="K12" s="109"/>
      <c r="L12" s="109"/>
      <c r="M12" s="136"/>
      <c r="N12" s="136"/>
      <c r="O12" s="136"/>
      <c r="P12" s="136"/>
      <c r="Q12" s="136"/>
      <c r="R12" s="40"/>
      <c r="S12" s="17"/>
      <c r="T12" s="17"/>
    </row>
    <row r="13" spans="1:20" s="9" customFormat="1" ht="60" customHeight="1" x14ac:dyDescent="0.25">
      <c r="A13" s="31" t="s">
        <v>24</v>
      </c>
      <c r="B13" s="102" t="s">
        <v>25</v>
      </c>
      <c r="C13" s="80">
        <f>D13+E13+F13+G13</f>
        <v>60</v>
      </c>
      <c r="D13" s="80"/>
      <c r="E13" s="80"/>
      <c r="F13" s="80">
        <f>F14</f>
        <v>60</v>
      </c>
      <c r="G13" s="80"/>
      <c r="H13" s="117">
        <f>I13+J13+K13+L13</f>
        <v>60</v>
      </c>
      <c r="I13" s="110"/>
      <c r="J13" s="110"/>
      <c r="K13" s="110">
        <f>K14</f>
        <v>60</v>
      </c>
      <c r="L13" s="110"/>
      <c r="M13" s="137">
        <v>0</v>
      </c>
      <c r="N13" s="137"/>
      <c r="O13" s="137"/>
      <c r="P13" s="137">
        <v>0</v>
      </c>
      <c r="Q13" s="137"/>
      <c r="R13" s="40"/>
      <c r="S13" s="17"/>
      <c r="T13" s="17"/>
    </row>
    <row r="14" spans="1:20" s="9" customFormat="1" ht="19.5" customHeight="1" x14ac:dyDescent="0.25">
      <c r="A14" s="35"/>
      <c r="B14" s="102" t="s">
        <v>10</v>
      </c>
      <c r="C14" s="80">
        <f>D14+E14+F14+G14</f>
        <v>60</v>
      </c>
      <c r="D14" s="80"/>
      <c r="E14" s="80"/>
      <c r="F14" s="80">
        <v>60</v>
      </c>
      <c r="G14" s="80"/>
      <c r="H14" s="117">
        <f>I14+J14+K14</f>
        <v>60</v>
      </c>
      <c r="I14" s="110"/>
      <c r="J14" s="110"/>
      <c r="K14" s="110">
        <v>60</v>
      </c>
      <c r="L14" s="110"/>
      <c r="M14" s="137">
        <f>N14+O14+P14+Q14</f>
        <v>0</v>
      </c>
      <c r="N14" s="137"/>
      <c r="O14" s="137"/>
      <c r="P14" s="137"/>
      <c r="Q14" s="137"/>
      <c r="R14" s="40"/>
      <c r="S14" s="17"/>
      <c r="T14" s="17"/>
    </row>
    <row r="15" spans="1:20" s="9" customFormat="1" ht="24" customHeight="1" x14ac:dyDescent="0.25">
      <c r="A15" s="39"/>
      <c r="B15" s="40" t="s">
        <v>26</v>
      </c>
      <c r="C15" s="81">
        <f>C13+C9</f>
        <v>1072</v>
      </c>
      <c r="D15" s="82"/>
      <c r="E15" s="82"/>
      <c r="F15" s="83">
        <f>F9+F13</f>
        <v>1072</v>
      </c>
      <c r="G15" s="82"/>
      <c r="H15" s="118">
        <f>K15+I15+J15</f>
        <v>1072</v>
      </c>
      <c r="I15" s="119"/>
      <c r="J15" s="119"/>
      <c r="K15" s="111">
        <f>K9+K14</f>
        <v>1072</v>
      </c>
      <c r="L15" s="111"/>
      <c r="M15" s="138">
        <f>P15+N15+O15</f>
        <v>420.03</v>
      </c>
      <c r="N15" s="138"/>
      <c r="O15" s="138"/>
      <c r="P15" s="138">
        <f>P9+P14</f>
        <v>420.03</v>
      </c>
      <c r="Q15" s="143"/>
      <c r="R15" s="40"/>
      <c r="S15" s="17"/>
      <c r="T15" s="17"/>
    </row>
    <row r="16" spans="1:20" ht="15.6" x14ac:dyDescent="0.25">
      <c r="A16" s="105"/>
      <c r="B16" s="43"/>
      <c r="C16" s="44"/>
      <c r="D16" s="44"/>
      <c r="E16" s="44"/>
      <c r="F16" s="44"/>
      <c r="G16" s="44"/>
      <c r="H16" s="120"/>
      <c r="I16" s="120"/>
      <c r="J16" s="120"/>
      <c r="K16" s="120"/>
      <c r="L16" s="120"/>
      <c r="M16" s="144"/>
      <c r="N16" s="144"/>
      <c r="O16" s="144"/>
      <c r="P16" s="144"/>
      <c r="Q16" s="144"/>
      <c r="R16" s="84"/>
    </row>
    <row r="17" spans="1:20" ht="15.6" x14ac:dyDescent="0.25">
      <c r="A17" s="105"/>
      <c r="B17" s="43"/>
      <c r="C17" s="44"/>
      <c r="D17" s="44"/>
      <c r="E17" s="44"/>
      <c r="F17" s="44"/>
      <c r="G17" s="44"/>
      <c r="H17" s="120"/>
      <c r="I17" s="120"/>
      <c r="J17" s="120"/>
      <c r="K17" s="120"/>
      <c r="L17" s="120"/>
      <c r="M17" s="144"/>
      <c r="N17" s="144"/>
      <c r="O17" s="144"/>
      <c r="P17" s="144"/>
      <c r="Q17" s="144"/>
      <c r="R17" s="84"/>
    </row>
    <row r="18" spans="1:20" ht="15.6" x14ac:dyDescent="0.25">
      <c r="A18" s="105"/>
      <c r="B18" s="43"/>
      <c r="C18" s="44"/>
      <c r="D18" s="44"/>
      <c r="E18" s="44"/>
      <c r="F18" s="44"/>
      <c r="G18" s="44"/>
      <c r="H18" s="120"/>
      <c r="I18" s="120"/>
      <c r="J18" s="120"/>
      <c r="K18" s="120"/>
      <c r="L18" s="120"/>
      <c r="M18" s="144"/>
      <c r="N18" s="144"/>
      <c r="O18" s="144"/>
      <c r="P18" s="144"/>
      <c r="Q18" s="144"/>
      <c r="R18" s="84"/>
    </row>
    <row r="19" spans="1:20" ht="15.6" x14ac:dyDescent="0.25">
      <c r="A19" s="105"/>
      <c r="B19" s="167" t="s">
        <v>27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9"/>
    </row>
    <row r="20" spans="1:20" ht="86.55" customHeight="1" x14ac:dyDescent="0.25">
      <c r="A20" s="45" t="s">
        <v>36</v>
      </c>
      <c r="B20" s="46" t="s">
        <v>29</v>
      </c>
      <c r="C20" s="85">
        <f>SUM(D20:G20)</f>
        <v>476049.69999999995</v>
      </c>
      <c r="D20" s="86">
        <f>D21+D22+D23+D24+D25+D26</f>
        <v>4043.3</v>
      </c>
      <c r="E20" s="86">
        <f>E21+E22+E23+E24+E25+E26</f>
        <v>1225</v>
      </c>
      <c r="F20" s="86">
        <f>F21+F22+F23+F24+F25+F26</f>
        <v>470781.39999999997</v>
      </c>
      <c r="G20" s="10">
        <f>G21+G22+G23+G24+G25+G26</f>
        <v>0</v>
      </c>
      <c r="H20" s="121">
        <f>SUM(I20:L20)</f>
        <v>478195.52999999997</v>
      </c>
      <c r="I20" s="121">
        <f>I21+I22+I23+I24+I25+I26</f>
        <v>4043.3</v>
      </c>
      <c r="J20" s="121">
        <f>J21+J22+J23+J24+J25+J26</f>
        <v>1225</v>
      </c>
      <c r="K20" s="121">
        <f>K21+K22+K23+K24+K25+K26</f>
        <v>472927.23</v>
      </c>
      <c r="L20" s="122">
        <f>L21+L22+L23+L24+L25+L26</f>
        <v>0</v>
      </c>
      <c r="M20" s="145">
        <f>SUM(N20:Q20)</f>
        <v>241010.53999999998</v>
      </c>
      <c r="N20" s="145">
        <f>N21+N22+N23+N24+N25+N26</f>
        <v>2010</v>
      </c>
      <c r="O20" s="145">
        <f>O21+O22+O23+O24+O25+O26</f>
        <v>500</v>
      </c>
      <c r="P20" s="145">
        <f>P21+P22+P23+P24+P25+P26</f>
        <v>238500.53999999998</v>
      </c>
      <c r="Q20" s="146">
        <f>Q21+Q22+Q23+Q24+Q25+Q26</f>
        <v>0</v>
      </c>
      <c r="R20" s="87" t="s">
        <v>46</v>
      </c>
      <c r="T20" s="22">
        <f>H20-C20</f>
        <v>2145.8300000000163</v>
      </c>
    </row>
    <row r="21" spans="1:20" ht="89.1" customHeight="1" x14ac:dyDescent="0.25">
      <c r="A21" s="45" t="s">
        <v>31</v>
      </c>
      <c r="B21" s="47" t="s">
        <v>13</v>
      </c>
      <c r="C21" s="85">
        <f t="shared" ref="C21:C26" si="0">SUM(D21:G21)</f>
        <v>194318.8</v>
      </c>
      <c r="D21" s="88"/>
      <c r="E21" s="89"/>
      <c r="F21" s="90">
        <v>194318.8</v>
      </c>
      <c r="G21" s="88"/>
      <c r="H21" s="121">
        <f t="shared" ref="H21:H26" si="1">SUM(I21:L21)</f>
        <v>196205.85</v>
      </c>
      <c r="I21" s="112"/>
      <c r="J21" s="112"/>
      <c r="K21" s="112">
        <v>196205.85</v>
      </c>
      <c r="L21" s="123"/>
      <c r="M21" s="145">
        <f t="shared" ref="M21:M26" si="2">SUM(N21:Q21)</f>
        <v>90070.46</v>
      </c>
      <c r="N21" s="139"/>
      <c r="O21" s="139"/>
      <c r="P21" s="139">
        <v>90070.46</v>
      </c>
      <c r="Q21" s="147"/>
      <c r="R21" s="87" t="s">
        <v>46</v>
      </c>
      <c r="T21" s="22">
        <f t="shared" ref="T21:T28" si="3">H21-C21</f>
        <v>1887.0500000000175</v>
      </c>
    </row>
    <row r="22" spans="1:20" ht="86.25" customHeight="1" x14ac:dyDescent="0.25">
      <c r="A22" s="45" t="s">
        <v>32</v>
      </c>
      <c r="B22" s="47" t="s">
        <v>14</v>
      </c>
      <c r="C22" s="85">
        <f t="shared" si="0"/>
        <v>267717.59999999998</v>
      </c>
      <c r="D22" s="88"/>
      <c r="E22" s="88"/>
      <c r="F22" s="90">
        <v>267717.59999999998</v>
      </c>
      <c r="G22" s="88"/>
      <c r="H22" s="121">
        <f t="shared" si="1"/>
        <v>268176.38</v>
      </c>
      <c r="I22" s="112"/>
      <c r="J22" s="112"/>
      <c r="K22" s="112">
        <v>268176.38</v>
      </c>
      <c r="L22" s="123"/>
      <c r="M22" s="145">
        <f t="shared" si="2"/>
        <v>143724.32999999999</v>
      </c>
      <c r="N22" s="139"/>
      <c r="O22" s="139"/>
      <c r="P22" s="139">
        <v>143724.32999999999</v>
      </c>
      <c r="Q22" s="147"/>
      <c r="R22" s="91" t="s">
        <v>47</v>
      </c>
      <c r="T22" s="22">
        <f t="shared" si="3"/>
        <v>458.78000000002794</v>
      </c>
    </row>
    <row r="23" spans="1:20" ht="74.25" customHeight="1" x14ac:dyDescent="0.25">
      <c r="A23" s="45" t="s">
        <v>33</v>
      </c>
      <c r="B23" s="47" t="s">
        <v>17</v>
      </c>
      <c r="C23" s="85">
        <f t="shared" si="0"/>
        <v>5443</v>
      </c>
      <c r="D23" s="92"/>
      <c r="E23" s="92"/>
      <c r="F23" s="19">
        <v>5443</v>
      </c>
      <c r="G23" s="88"/>
      <c r="H23" s="121">
        <f t="shared" si="1"/>
        <v>5443</v>
      </c>
      <c r="I23" s="112"/>
      <c r="J23" s="112"/>
      <c r="K23" s="112">
        <v>5443</v>
      </c>
      <c r="L23" s="123"/>
      <c r="M23" s="145">
        <f t="shared" si="2"/>
        <v>3390.23</v>
      </c>
      <c r="N23" s="139"/>
      <c r="O23" s="139"/>
      <c r="P23" s="139">
        <v>3390.23</v>
      </c>
      <c r="Q23" s="147"/>
      <c r="R23" s="91" t="s">
        <v>48</v>
      </c>
      <c r="T23" s="22">
        <f t="shared" si="3"/>
        <v>0</v>
      </c>
    </row>
    <row r="24" spans="1:20" ht="60.6" customHeight="1" x14ac:dyDescent="0.25">
      <c r="A24" s="45" t="s">
        <v>34</v>
      </c>
      <c r="B24" s="47" t="s">
        <v>15</v>
      </c>
      <c r="C24" s="85">
        <f t="shared" si="0"/>
        <v>2300.1999999999998</v>
      </c>
      <c r="D24" s="88"/>
      <c r="E24" s="88"/>
      <c r="F24" s="89">
        <v>2300.1999999999998</v>
      </c>
      <c r="G24" s="88"/>
      <c r="H24" s="121">
        <f t="shared" si="1"/>
        <v>2100.1999999999998</v>
      </c>
      <c r="I24" s="112"/>
      <c r="J24" s="112"/>
      <c r="K24" s="112">
        <v>2100.1999999999998</v>
      </c>
      <c r="L24" s="123"/>
      <c r="M24" s="145">
        <f t="shared" si="2"/>
        <v>1030.8599999999999</v>
      </c>
      <c r="N24" s="139"/>
      <c r="O24" s="139"/>
      <c r="P24" s="139">
        <v>1030.8599999999999</v>
      </c>
      <c r="Q24" s="147"/>
      <c r="R24" s="87"/>
      <c r="T24" s="22">
        <f t="shared" si="3"/>
        <v>-200</v>
      </c>
    </row>
    <row r="25" spans="1:20" ht="66" customHeight="1" x14ac:dyDescent="0.25">
      <c r="A25" s="45" t="s">
        <v>35</v>
      </c>
      <c r="B25" s="47" t="s">
        <v>30</v>
      </c>
      <c r="C25" s="85">
        <f t="shared" si="0"/>
        <v>1001.8</v>
      </c>
      <c r="D25" s="88"/>
      <c r="E25" s="88"/>
      <c r="F25" s="88">
        <v>1001.8</v>
      </c>
      <c r="G25" s="88"/>
      <c r="H25" s="121">
        <f t="shared" si="1"/>
        <v>1001.8</v>
      </c>
      <c r="I25" s="112"/>
      <c r="J25" s="112"/>
      <c r="K25" s="112">
        <v>1001.8</v>
      </c>
      <c r="L25" s="123"/>
      <c r="M25" s="145">
        <f t="shared" si="2"/>
        <v>284.66000000000003</v>
      </c>
      <c r="N25" s="139"/>
      <c r="O25" s="139"/>
      <c r="P25" s="139">
        <v>284.66000000000003</v>
      </c>
      <c r="Q25" s="147"/>
      <c r="R25" s="87" t="s">
        <v>45</v>
      </c>
      <c r="T25" s="22">
        <f t="shared" si="3"/>
        <v>0</v>
      </c>
    </row>
    <row r="26" spans="1:20" ht="44.25" customHeight="1" x14ac:dyDescent="0.25">
      <c r="A26" s="49" t="s">
        <v>38</v>
      </c>
      <c r="B26" s="23" t="s">
        <v>37</v>
      </c>
      <c r="C26" s="85">
        <f t="shared" si="0"/>
        <v>5268.3</v>
      </c>
      <c r="D26" s="89">
        <v>4043.3</v>
      </c>
      <c r="E26" s="89">
        <v>1225</v>
      </c>
      <c r="F26" s="89"/>
      <c r="G26" s="88"/>
      <c r="H26" s="121">
        <f t="shared" si="1"/>
        <v>5268.3</v>
      </c>
      <c r="I26" s="112">
        <v>4043.3</v>
      </c>
      <c r="J26" s="112">
        <v>1225</v>
      </c>
      <c r="K26" s="112"/>
      <c r="L26" s="123"/>
      <c r="M26" s="145">
        <f t="shared" si="2"/>
        <v>2510</v>
      </c>
      <c r="N26" s="139">
        <v>2010</v>
      </c>
      <c r="O26" s="139">
        <v>500</v>
      </c>
      <c r="P26" s="139"/>
      <c r="Q26" s="147"/>
      <c r="R26" s="91"/>
      <c r="T26" s="22">
        <f t="shared" si="3"/>
        <v>0</v>
      </c>
    </row>
    <row r="27" spans="1:20" s="12" customFormat="1" ht="37.5" customHeight="1" thickBot="1" x14ac:dyDescent="0.3">
      <c r="A27" s="50"/>
      <c r="B27" s="51" t="s">
        <v>28</v>
      </c>
      <c r="C27" s="93">
        <f>C20</f>
        <v>476049.69999999995</v>
      </c>
      <c r="D27" s="93">
        <f t="shared" ref="D27:Q27" si="4">D20</f>
        <v>4043.3</v>
      </c>
      <c r="E27" s="93">
        <f t="shared" si="4"/>
        <v>1225</v>
      </c>
      <c r="F27" s="93">
        <f t="shared" si="4"/>
        <v>470781.39999999997</v>
      </c>
      <c r="G27" s="11">
        <f t="shared" si="4"/>
        <v>0</v>
      </c>
      <c r="H27" s="113">
        <f>H20</f>
        <v>478195.52999999997</v>
      </c>
      <c r="I27" s="113">
        <f>I20</f>
        <v>4043.3</v>
      </c>
      <c r="J27" s="113">
        <f>J20</f>
        <v>1225</v>
      </c>
      <c r="K27" s="113">
        <f>K20</f>
        <v>472927.23</v>
      </c>
      <c r="L27" s="124">
        <f t="shared" si="4"/>
        <v>0</v>
      </c>
      <c r="M27" s="148">
        <f t="shared" si="4"/>
        <v>241010.53999999998</v>
      </c>
      <c r="N27" s="148">
        <f t="shared" si="4"/>
        <v>2010</v>
      </c>
      <c r="O27" s="148">
        <f t="shared" si="4"/>
        <v>500</v>
      </c>
      <c r="P27" s="148">
        <f>P20</f>
        <v>238500.53999999998</v>
      </c>
      <c r="Q27" s="149">
        <f t="shared" si="4"/>
        <v>0</v>
      </c>
      <c r="R27" s="94"/>
      <c r="T27" s="22">
        <f t="shared" si="3"/>
        <v>2145.8300000000163</v>
      </c>
    </row>
    <row r="28" spans="1:20" s="13" customFormat="1" ht="38.25" customHeight="1" thickBot="1" x14ac:dyDescent="0.3">
      <c r="A28" s="52"/>
      <c r="B28" s="53" t="s">
        <v>12</v>
      </c>
      <c r="C28" s="95">
        <f t="shared" ref="C28:O28" si="5">C15+C27</f>
        <v>477121.69999999995</v>
      </c>
      <c r="D28" s="95">
        <f t="shared" si="5"/>
        <v>4043.3</v>
      </c>
      <c r="E28" s="95">
        <f t="shared" si="5"/>
        <v>1225</v>
      </c>
      <c r="F28" s="95">
        <f t="shared" si="5"/>
        <v>471853.39999999997</v>
      </c>
      <c r="G28" s="95">
        <f t="shared" si="5"/>
        <v>0</v>
      </c>
      <c r="H28" s="125">
        <f>H15+H27</f>
        <v>479267.52999999997</v>
      </c>
      <c r="I28" s="126">
        <f t="shared" si="5"/>
        <v>4043.3</v>
      </c>
      <c r="J28" s="126">
        <f t="shared" si="5"/>
        <v>1225</v>
      </c>
      <c r="K28" s="126">
        <f t="shared" si="5"/>
        <v>473999.23</v>
      </c>
      <c r="L28" s="127">
        <f t="shared" si="5"/>
        <v>0</v>
      </c>
      <c r="M28" s="150">
        <f>M15+M27</f>
        <v>241430.56999999998</v>
      </c>
      <c r="N28" s="150">
        <f t="shared" si="5"/>
        <v>2010</v>
      </c>
      <c r="O28" s="150">
        <f t="shared" si="5"/>
        <v>500</v>
      </c>
      <c r="P28" s="150">
        <f>P15+P27</f>
        <v>238920.56999999998</v>
      </c>
      <c r="Q28" s="151"/>
      <c r="R28" s="96"/>
      <c r="T28" s="22">
        <f t="shared" si="3"/>
        <v>2145.8300000000163</v>
      </c>
    </row>
    <row r="29" spans="1:20" s="5" customFormat="1" ht="18" customHeight="1" x14ac:dyDescent="0.25">
      <c r="A29" s="1"/>
      <c r="B29" s="6"/>
      <c r="C29" s="97"/>
      <c r="D29" s="1"/>
      <c r="E29" s="1"/>
      <c r="F29" s="1"/>
      <c r="G29" s="1"/>
      <c r="H29" s="128"/>
      <c r="I29" s="128"/>
      <c r="J29" s="128"/>
      <c r="K29" s="128"/>
      <c r="L29" s="128"/>
      <c r="M29" s="152"/>
      <c r="N29" s="152"/>
      <c r="O29" s="152"/>
      <c r="P29" s="152"/>
      <c r="Q29" s="153"/>
      <c r="R29" s="1"/>
    </row>
    <row r="30" spans="1:20" s="62" customFormat="1" ht="19.95" customHeight="1" x14ac:dyDescent="0.25">
      <c r="A30" s="170" t="s">
        <v>40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29"/>
      <c r="M30" s="154"/>
      <c r="N30" s="155"/>
      <c r="O30" s="155"/>
      <c r="P30" s="156"/>
      <c r="Q30" s="155"/>
      <c r="R30" s="104"/>
    </row>
    <row r="31" spans="1:20" s="62" customFormat="1" ht="33" customHeight="1" x14ac:dyDescent="0.25">
      <c r="A31" s="104"/>
      <c r="B31" s="171" t="s">
        <v>41</v>
      </c>
      <c r="C31" s="171"/>
      <c r="D31" s="171"/>
      <c r="E31" s="171"/>
      <c r="F31" s="104"/>
      <c r="G31" s="104"/>
      <c r="H31" s="129"/>
      <c r="I31" s="129"/>
      <c r="J31" s="129"/>
      <c r="K31" s="129"/>
      <c r="L31" s="129"/>
      <c r="M31" s="157"/>
      <c r="N31" s="155"/>
      <c r="O31" s="155"/>
      <c r="P31" s="155"/>
      <c r="Q31" s="155"/>
      <c r="R31" s="104"/>
    </row>
    <row r="32" spans="1:20" s="62" customFormat="1" ht="27.6" customHeight="1" x14ac:dyDescent="0.25">
      <c r="A32" s="104"/>
      <c r="B32" s="172" t="s">
        <v>42</v>
      </c>
      <c r="C32" s="172"/>
      <c r="D32" s="172"/>
      <c r="E32" s="172"/>
      <c r="F32" s="172"/>
      <c r="G32" s="172"/>
      <c r="H32" s="129"/>
      <c r="I32" s="129"/>
      <c r="J32" s="129"/>
      <c r="K32" s="129"/>
      <c r="L32" s="129"/>
      <c r="M32" s="155"/>
      <c r="N32" s="155"/>
      <c r="O32" s="155"/>
      <c r="P32" s="155"/>
      <c r="Q32" s="155"/>
      <c r="R32" s="104"/>
    </row>
    <row r="33" spans="1:18" s="62" customFormat="1" ht="39" customHeight="1" x14ac:dyDescent="0.25">
      <c r="A33" s="161" t="s">
        <v>18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</row>
    <row r="34" spans="1:18" x14ac:dyDescent="0.25">
      <c r="A34" s="5"/>
      <c r="C34" s="5"/>
      <c r="D34" s="5"/>
      <c r="E34" s="5"/>
      <c r="F34" s="5"/>
      <c r="G34" s="5"/>
      <c r="M34" s="158"/>
      <c r="P34" s="160"/>
      <c r="R34" s="5"/>
    </row>
    <row r="35" spans="1:18" x14ac:dyDescent="0.25">
      <c r="A35" s="5"/>
      <c r="C35" s="5"/>
      <c r="D35" s="5"/>
      <c r="E35" s="5"/>
      <c r="F35" s="5"/>
      <c r="G35" s="5"/>
      <c r="I35" s="131"/>
      <c r="J35" s="132"/>
      <c r="R35" s="5"/>
    </row>
    <row r="36" spans="1:18" x14ac:dyDescent="0.25">
      <c r="I36" s="131"/>
      <c r="J36" s="131"/>
    </row>
    <row r="37" spans="1:18" x14ac:dyDescent="0.25">
      <c r="I37" s="131"/>
      <c r="J37" s="132"/>
    </row>
    <row r="38" spans="1:18" x14ac:dyDescent="0.25">
      <c r="I38" s="131"/>
      <c r="J38" s="131"/>
      <c r="K38" s="131"/>
      <c r="L38" s="131"/>
    </row>
    <row r="39" spans="1:18" x14ac:dyDescent="0.25">
      <c r="I39" s="133"/>
      <c r="J39" s="131"/>
      <c r="K39" s="131"/>
      <c r="L39" s="131"/>
    </row>
    <row r="40" spans="1:18" x14ac:dyDescent="0.25">
      <c r="I40" s="131"/>
      <c r="J40" s="131"/>
      <c r="K40" s="132"/>
      <c r="L40" s="131"/>
    </row>
    <row r="41" spans="1:18" x14ac:dyDescent="0.25">
      <c r="I41" s="131"/>
      <c r="J41" s="131"/>
      <c r="K41" s="132"/>
      <c r="L41" s="131"/>
    </row>
    <row r="42" spans="1:18" x14ac:dyDescent="0.25">
      <c r="I42" s="131"/>
      <c r="J42" s="131"/>
      <c r="K42" s="131"/>
      <c r="L42" s="132"/>
    </row>
    <row r="44" spans="1:18" x14ac:dyDescent="0.25">
      <c r="L44" s="134"/>
    </row>
    <row r="68" spans="3:3" x14ac:dyDescent="0.25">
      <c r="C68" s="57"/>
    </row>
    <row r="69" spans="3:3" x14ac:dyDescent="0.25">
      <c r="C69" s="57"/>
    </row>
    <row r="73" spans="3:3" x14ac:dyDescent="0.25">
      <c r="C73" s="58"/>
    </row>
    <row r="74" spans="3:3" x14ac:dyDescent="0.25">
      <c r="C74" s="58"/>
    </row>
    <row r="78" spans="3:3" x14ac:dyDescent="0.25">
      <c r="C78" s="59"/>
    </row>
    <row r="79" spans="3:3" x14ac:dyDescent="0.25">
      <c r="C79" s="60"/>
    </row>
    <row r="80" spans="3:3" x14ac:dyDescent="0.25">
      <c r="C80" s="59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8:R8"/>
    <mergeCell ref="R9:R11"/>
    <mergeCell ref="B19:R19"/>
    <mergeCell ref="A30:K30"/>
    <mergeCell ref="B31:E31"/>
    <mergeCell ref="B32:G32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21875" bestFit="1" customWidth="1"/>
  </cols>
  <sheetData>
    <row r="5" spans="2:9" x14ac:dyDescent="0.25">
      <c r="B5" s="67"/>
      <c r="C5" s="67"/>
      <c r="D5" s="67"/>
      <c r="E5" s="67"/>
      <c r="F5" s="67"/>
      <c r="G5" s="67"/>
      <c r="H5" s="67"/>
      <c r="I5" s="67"/>
    </row>
    <row r="6" spans="2:9" x14ac:dyDescent="0.25">
      <c r="B6" s="67"/>
      <c r="C6" s="67"/>
      <c r="D6" s="67"/>
      <c r="E6" s="67"/>
      <c r="F6" s="67"/>
      <c r="G6" s="67"/>
      <c r="H6" s="67"/>
      <c r="I6" s="67"/>
    </row>
    <row r="7" spans="2:9" x14ac:dyDescent="0.25">
      <c r="B7" s="67"/>
      <c r="C7" s="67"/>
      <c r="D7" s="67"/>
      <c r="E7" s="67"/>
      <c r="F7" s="67"/>
      <c r="G7" s="67"/>
      <c r="H7" s="67"/>
      <c r="I7" s="67"/>
    </row>
    <row r="8" spans="2:9" x14ac:dyDescent="0.25">
      <c r="B8" s="67"/>
      <c r="C8" s="67"/>
      <c r="D8" s="67"/>
      <c r="E8" s="67"/>
      <c r="F8" s="67"/>
      <c r="G8" s="67"/>
      <c r="H8" s="67"/>
      <c r="I8" s="67"/>
    </row>
    <row r="9" spans="2:9" x14ac:dyDescent="0.25">
      <c r="B9" s="67"/>
      <c r="C9" s="67"/>
      <c r="D9" s="67"/>
      <c r="E9" s="67"/>
      <c r="F9" s="67"/>
      <c r="G9" s="67"/>
      <c r="H9" s="67"/>
      <c r="I9" s="67"/>
    </row>
    <row r="10" spans="2:9" x14ac:dyDescent="0.25">
      <c r="B10" s="67"/>
      <c r="C10" s="67"/>
      <c r="D10" s="67"/>
      <c r="E10" s="67"/>
      <c r="F10" s="67"/>
      <c r="G10" s="67"/>
      <c r="H10" s="67"/>
      <c r="I10" s="67"/>
    </row>
    <row r="11" spans="2:9" ht="15.6" x14ac:dyDescent="0.25">
      <c r="B11" s="67"/>
      <c r="C11" s="67"/>
      <c r="D11" s="67"/>
      <c r="E11" s="68"/>
      <c r="F11" s="67"/>
      <c r="G11" s="67"/>
      <c r="H11" s="67"/>
      <c r="I11" s="67"/>
    </row>
    <row r="12" spans="2:9" ht="15.6" x14ac:dyDescent="0.25">
      <c r="B12" s="67"/>
      <c r="C12" s="67"/>
      <c r="D12" s="67"/>
      <c r="E12" s="68"/>
      <c r="F12" s="67"/>
      <c r="G12" s="67"/>
      <c r="H12" s="67"/>
      <c r="I12" s="67"/>
    </row>
    <row r="13" spans="2:9" ht="15.6" x14ac:dyDescent="0.25">
      <c r="B13" s="67"/>
      <c r="C13" s="67"/>
      <c r="D13" s="67"/>
      <c r="E13" s="68"/>
      <c r="F13" s="67"/>
      <c r="G13" s="67"/>
      <c r="H13" s="67"/>
      <c r="I13" s="67"/>
    </row>
    <row r="14" spans="2:9" ht="12.6" customHeight="1" x14ac:dyDescent="0.25">
      <c r="B14" s="67"/>
      <c r="C14" s="67"/>
      <c r="D14" s="67"/>
      <c r="E14" s="70"/>
      <c r="F14" s="67"/>
      <c r="G14" s="67"/>
      <c r="H14" s="67"/>
      <c r="I14" s="67"/>
    </row>
    <row r="15" spans="2:9" ht="12.6" customHeight="1" x14ac:dyDescent="0.25">
      <c r="B15" s="67"/>
      <c r="C15" s="67"/>
      <c r="D15" s="67"/>
      <c r="E15" s="70"/>
      <c r="F15" s="67"/>
      <c r="G15" s="67"/>
      <c r="H15" s="67"/>
      <c r="I15" s="67"/>
    </row>
    <row r="16" spans="2:9" ht="15.6" x14ac:dyDescent="0.25">
      <c r="B16" s="67"/>
      <c r="C16" s="67"/>
      <c r="D16" s="67"/>
      <c r="E16" s="68"/>
      <c r="F16" s="67"/>
      <c r="G16" s="67"/>
      <c r="H16" s="67"/>
      <c r="I16" s="67"/>
    </row>
    <row r="17" spans="2:9" ht="15.6" x14ac:dyDescent="0.25">
      <c r="B17" s="67"/>
      <c r="C17" s="67"/>
      <c r="D17" s="67"/>
      <c r="E17" s="68"/>
      <c r="F17" s="67"/>
      <c r="G17" s="67"/>
      <c r="H17" s="67"/>
      <c r="I17" s="67"/>
    </row>
    <row r="18" spans="2:9" x14ac:dyDescent="0.25">
      <c r="B18" s="67"/>
      <c r="C18" s="67"/>
      <c r="D18" s="67"/>
      <c r="E18" s="69"/>
      <c r="F18" s="67"/>
      <c r="G18" s="67"/>
      <c r="H18" s="67"/>
      <c r="I18" s="67"/>
    </row>
    <row r="19" spans="2:9" x14ac:dyDescent="0.25">
      <c r="B19" s="67"/>
      <c r="C19" s="67"/>
      <c r="D19" s="67"/>
      <c r="E19" s="67"/>
      <c r="F19" s="67"/>
      <c r="G19" s="67"/>
      <c r="H19" s="67"/>
      <c r="I19" s="67"/>
    </row>
    <row r="20" spans="2:9" x14ac:dyDescent="0.25">
      <c r="B20" s="67"/>
      <c r="C20" s="67"/>
      <c r="D20" s="67"/>
      <c r="E20" s="67"/>
      <c r="F20" s="67"/>
      <c r="G20" s="67"/>
      <c r="H20" s="67"/>
      <c r="I20" s="67"/>
    </row>
    <row r="21" spans="2:9" x14ac:dyDescent="0.25">
      <c r="B21" s="67"/>
      <c r="C21" s="67"/>
      <c r="D21" s="67"/>
      <c r="E21" s="67"/>
      <c r="F21" s="67"/>
      <c r="G21" s="67"/>
      <c r="H21" s="67"/>
      <c r="I21" s="67"/>
    </row>
    <row r="22" spans="2:9" x14ac:dyDescent="0.25">
      <c r="B22" s="67"/>
      <c r="C22" s="67"/>
      <c r="D22" s="67"/>
      <c r="E22" s="67"/>
      <c r="F22" s="67"/>
      <c r="G22" s="67"/>
      <c r="H22" s="67"/>
      <c r="I22" s="67"/>
    </row>
    <row r="23" spans="2:9" x14ac:dyDescent="0.25">
      <c r="B23" s="67"/>
      <c r="C23" s="67"/>
      <c r="D23" s="67"/>
      <c r="E23" s="67"/>
      <c r="F23" s="67"/>
      <c r="G23" s="67"/>
      <c r="H23" s="67"/>
      <c r="I23" s="67"/>
    </row>
    <row r="24" spans="2:9" x14ac:dyDescent="0.25">
      <c r="B24" s="67"/>
      <c r="C24" s="67"/>
      <c r="D24" s="67"/>
      <c r="E24" s="67"/>
      <c r="F24" s="67"/>
      <c r="G24" s="67"/>
      <c r="H24" s="67"/>
      <c r="I24" s="67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исполнение 1кв2021 Разв.мун.сл</vt:lpstr>
      <vt:lpstr>исполнение полуг. 2021 Разв.мун</vt:lpstr>
      <vt:lpstr>Лист1</vt:lpstr>
      <vt:lpstr>'исполнение 1кв2021 Разв.мун.сл'!Область_печати</vt:lpstr>
      <vt:lpstr>'исполнение полуг. 2021 Разв.мун'!Область_печати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2021-07-07T07:27:14Z</cp:lastPrinted>
  <dcterms:created xsi:type="dcterms:W3CDTF">1996-10-08T23:32:33Z</dcterms:created>
  <dcterms:modified xsi:type="dcterms:W3CDTF">2021-07-13T06:49:17Z</dcterms:modified>
</cp:coreProperties>
</file>